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YO 2026/SEGPLAN MAYO/"/>
    </mc:Choice>
  </mc:AlternateContent>
  <xr:revisionPtr revIDLastSave="22" documentId="8_{D674048D-F763-40FB-87BE-1271DFA89BCD}" xr6:coauthVersionLast="47" xr6:coauthVersionMax="47" xr10:uidLastSave="{483413B8-ACCC-4B52-BD5B-24652EAC3252}"/>
  <bookViews>
    <workbookView xWindow="-108" yWindow="-108" windowWidth="23256" windowHeight="12456" xr2:uid="{B632356D-9173-498A-A130-8A998F2BA06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65" i="1" l="1"/>
  <c r="CG65" i="1"/>
  <c r="CE65" i="1"/>
  <c r="CI64" i="1"/>
  <c r="CG64" i="1"/>
  <c r="CE64" i="1"/>
  <c r="CI63" i="1"/>
  <c r="CG63" i="1"/>
  <c r="CE63" i="1"/>
  <c r="CH58" i="1"/>
  <c r="CG58" i="1"/>
  <c r="CE58" i="1"/>
  <c r="CH57" i="1"/>
  <c r="CG57" i="1"/>
  <c r="CE57" i="1"/>
  <c r="CH56" i="1"/>
  <c r="CG56" i="1"/>
  <c r="CE56" i="1"/>
  <c r="CL54" i="1"/>
  <c r="CG59" i="1" l="1"/>
  <c r="CE59" i="1"/>
  <c r="CH59" i="1"/>
  <c r="CG66" i="1"/>
  <c r="CE66" i="1"/>
  <c r="CI66" i="1"/>
  <c r="BY58" i="1"/>
  <c r="BX58" i="1"/>
  <c r="BV58" i="1"/>
  <c r="BY57" i="1"/>
  <c r="BX57" i="1"/>
  <c r="BV57" i="1"/>
  <c r="BY56" i="1"/>
  <c r="BX56" i="1"/>
  <c r="BV56" i="1"/>
  <c r="BX59" i="1" l="1"/>
  <c r="BY59" i="1"/>
  <c r="BV59" i="1"/>
  <c r="BQ65" i="1" l="1"/>
  <c r="BO65" i="1"/>
  <c r="BM65" i="1"/>
  <c r="BQ64" i="1"/>
  <c r="BO64" i="1"/>
  <c r="BM64" i="1"/>
  <c r="BQ63" i="1"/>
  <c r="BO63" i="1"/>
  <c r="BM63" i="1"/>
  <c r="BP58" i="1"/>
  <c r="BO58" i="1"/>
  <c r="BM58" i="1"/>
  <c r="BP57" i="1"/>
  <c r="BO57" i="1"/>
  <c r="BM57" i="1"/>
  <c r="BP56" i="1"/>
  <c r="BO56" i="1"/>
  <c r="BM56" i="1"/>
  <c r="BT54" i="1"/>
  <c r="BM59" i="1" l="1"/>
  <c r="BP59" i="1"/>
  <c r="BO59" i="1"/>
  <c r="BM66" i="1"/>
  <c r="BQ66" i="1"/>
  <c r="BO66" i="1"/>
  <c r="BG58" i="1"/>
  <c r="BF58" i="1"/>
  <c r="BD58" i="1"/>
  <c r="BG57" i="1"/>
  <c r="BF57" i="1"/>
  <c r="BD57" i="1"/>
  <c r="BG56" i="1"/>
  <c r="BF56" i="1"/>
  <c r="BD56" i="1"/>
  <c r="BF59" i="1" l="1"/>
  <c r="BD59" i="1"/>
  <c r="BG59" i="1"/>
  <c r="AY65" i="1"/>
  <c r="AW65" i="1"/>
  <c r="AU65" i="1"/>
  <c r="AY64" i="1"/>
  <c r="AW64" i="1"/>
  <c r="AU64" i="1"/>
  <c r="AY63" i="1"/>
  <c r="AW63" i="1"/>
  <c r="AU63" i="1"/>
  <c r="AX58" i="1"/>
  <c r="AW58" i="1"/>
  <c r="AU58" i="1"/>
  <c r="AX57" i="1"/>
  <c r="AW57" i="1"/>
  <c r="AU57" i="1"/>
  <c r="AX56" i="1"/>
  <c r="AW56" i="1"/>
  <c r="AU56" i="1"/>
  <c r="BB54" i="1"/>
  <c r="AU59" i="1" l="1"/>
  <c r="AX59" i="1"/>
  <c r="AW59" i="1"/>
  <c r="AU66" i="1"/>
  <c r="AY66" i="1"/>
  <c r="AW66" i="1"/>
  <c r="AO58" i="1"/>
  <c r="AN58" i="1"/>
  <c r="AL58" i="1"/>
  <c r="AO57" i="1"/>
  <c r="AN57" i="1"/>
  <c r="AL57" i="1"/>
  <c r="AO56" i="1"/>
  <c r="AN56" i="1"/>
  <c r="AL56" i="1"/>
  <c r="AN59" i="1" l="1"/>
  <c r="AL59" i="1"/>
  <c r="AO59" i="1"/>
  <c r="R3" i="1"/>
  <c r="AA3" i="1"/>
  <c r="AJ3" i="1" s="1"/>
  <c r="AS3" i="1" s="1"/>
  <c r="BB3" i="1" s="1"/>
  <c r="BK3" i="1" s="1"/>
  <c r="R6" i="1"/>
  <c r="AA6" i="1" s="1"/>
  <c r="AJ6" i="1"/>
  <c r="AS6" i="1" s="1"/>
  <c r="BB6" i="1" s="1"/>
  <c r="BK6" i="1" s="1"/>
  <c r="BT6" i="1" s="1"/>
  <c r="CC6" i="1" s="1"/>
  <c r="CL6" i="1" s="1"/>
  <c r="R9" i="1"/>
  <c r="AA9" i="1" s="1"/>
  <c r="AJ9" i="1" s="1"/>
  <c r="AS9" i="1" s="1"/>
  <c r="BB9" i="1" s="1"/>
  <c r="BK9" i="1" s="1"/>
  <c r="BT9" i="1" s="1"/>
  <c r="CC9" i="1" s="1"/>
  <c r="CL9" i="1" s="1"/>
  <c r="R12" i="1"/>
  <c r="AA12" i="1" s="1"/>
  <c r="AJ12" i="1"/>
  <c r="AS12" i="1" s="1"/>
  <c r="BB12" i="1" s="1"/>
  <c r="BK12" i="1" s="1"/>
  <c r="BT12" i="1" s="1"/>
  <c r="CC12" i="1" s="1"/>
  <c r="CL12" i="1" s="1"/>
  <c r="R15" i="1"/>
  <c r="AA15" i="1" s="1"/>
  <c r="AJ15" i="1" s="1"/>
  <c r="AS15" i="1" s="1"/>
  <c r="BB15" i="1" s="1"/>
  <c r="BK15" i="1" s="1"/>
  <c r="BT15" i="1" s="1"/>
  <c r="CC15" i="1" s="1"/>
  <c r="CL15" i="1" s="1"/>
  <c r="R18" i="1"/>
  <c r="AA18" i="1" s="1"/>
  <c r="AJ18" i="1" s="1"/>
  <c r="AS18" i="1" s="1"/>
  <c r="BB18" i="1" s="1"/>
  <c r="BK18" i="1" s="1"/>
  <c r="BT18" i="1" s="1"/>
  <c r="CC18" i="1" s="1"/>
  <c r="CL18" i="1" s="1"/>
  <c r="R21" i="1"/>
  <c r="AA21" i="1" s="1"/>
  <c r="AJ21" i="1" s="1"/>
  <c r="AS21" i="1" s="1"/>
  <c r="BB21" i="1" s="1"/>
  <c r="BK21" i="1" s="1"/>
  <c r="BT21" i="1" s="1"/>
  <c r="CC21" i="1" s="1"/>
  <c r="R24" i="1"/>
  <c r="AA24" i="1" s="1"/>
  <c r="AJ24" i="1" s="1"/>
  <c r="AS24" i="1" s="1"/>
  <c r="BB24" i="1" s="1"/>
  <c r="BK24" i="1" s="1"/>
  <c r="BT24" i="1" s="1"/>
  <c r="CC24" i="1" s="1"/>
  <c r="CL24" i="1" s="1"/>
  <c r="R4" i="1"/>
  <c r="AA4" i="1" s="1"/>
  <c r="AJ4" i="1" s="1"/>
  <c r="AS4" i="1" s="1"/>
  <c r="BB4" i="1" s="1"/>
  <c r="BK4" i="1" s="1"/>
  <c r="R7" i="1"/>
  <c r="AA7" i="1" s="1"/>
  <c r="AJ7" i="1" s="1"/>
  <c r="AS7" i="1" s="1"/>
  <c r="BB7" i="1" s="1"/>
  <c r="BK7" i="1" s="1"/>
  <c r="BT7" i="1" s="1"/>
  <c r="CC7" i="1" s="1"/>
  <c r="CL7" i="1" s="1"/>
  <c r="R10" i="1"/>
  <c r="AA10" i="1" s="1"/>
  <c r="AJ10" i="1" s="1"/>
  <c r="AS10" i="1" s="1"/>
  <c r="BB10" i="1" s="1"/>
  <c r="BK10" i="1" s="1"/>
  <c r="BT10" i="1" s="1"/>
  <c r="CC10" i="1" s="1"/>
  <c r="CL10" i="1" s="1"/>
  <c r="R13" i="1"/>
  <c r="AA13" i="1"/>
  <c r="AJ13" i="1" s="1"/>
  <c r="AS13" i="1" s="1"/>
  <c r="BB13" i="1" s="1"/>
  <c r="BK13" i="1" s="1"/>
  <c r="BT13" i="1" s="1"/>
  <c r="CC13" i="1" s="1"/>
  <c r="CL13" i="1" s="1"/>
  <c r="R16" i="1"/>
  <c r="AA16" i="1" s="1"/>
  <c r="AJ16" i="1" s="1"/>
  <c r="AS16" i="1" s="1"/>
  <c r="BB16" i="1" s="1"/>
  <c r="BK16" i="1" s="1"/>
  <c r="BT16" i="1" s="1"/>
  <c r="CC16" i="1" s="1"/>
  <c r="CL16" i="1" s="1"/>
  <c r="R19" i="1"/>
  <c r="AA19" i="1" s="1"/>
  <c r="AJ19" i="1" s="1"/>
  <c r="AS19" i="1" s="1"/>
  <c r="BB19" i="1" s="1"/>
  <c r="BK19" i="1" s="1"/>
  <c r="BT19" i="1" s="1"/>
  <c r="CC19" i="1" s="1"/>
  <c r="CL19" i="1" s="1"/>
  <c r="R22" i="1"/>
  <c r="AA22" i="1" s="1"/>
  <c r="AJ22" i="1" s="1"/>
  <c r="AS22" i="1" s="1"/>
  <c r="BB22" i="1" s="1"/>
  <c r="BK22" i="1" s="1"/>
  <c r="BT22" i="1" s="1"/>
  <c r="CC22" i="1" s="1"/>
  <c r="R25" i="1"/>
  <c r="AA25" i="1" s="1"/>
  <c r="AJ25" i="1" s="1"/>
  <c r="AS25" i="1" s="1"/>
  <c r="BB25" i="1" s="1"/>
  <c r="BK25" i="1" s="1"/>
  <c r="BT25" i="1" s="1"/>
  <c r="CC25" i="1" s="1"/>
  <c r="CL25" i="1" s="1"/>
  <c r="R5" i="1"/>
  <c r="AA5" i="1" s="1"/>
  <c r="AJ5" i="1" s="1"/>
  <c r="AS5" i="1" s="1"/>
  <c r="BB5" i="1" s="1"/>
  <c r="BK5" i="1" s="1"/>
  <c r="R8" i="1"/>
  <c r="AA8" i="1" s="1"/>
  <c r="R11" i="1"/>
  <c r="AA11" i="1" s="1"/>
  <c r="AJ11" i="1" s="1"/>
  <c r="AS11" i="1" s="1"/>
  <c r="BB11" i="1" s="1"/>
  <c r="BK11" i="1" s="1"/>
  <c r="BT11" i="1" s="1"/>
  <c r="CC11" i="1" s="1"/>
  <c r="CL11" i="1" s="1"/>
  <c r="R14" i="1"/>
  <c r="AA14" i="1"/>
  <c r="AJ14" i="1" s="1"/>
  <c r="AS14" i="1" s="1"/>
  <c r="BB14" i="1" s="1"/>
  <c r="BK14" i="1" s="1"/>
  <c r="BT14" i="1" s="1"/>
  <c r="CC14" i="1" s="1"/>
  <c r="CL14" i="1" s="1"/>
  <c r="R17" i="1"/>
  <c r="AA17" i="1" s="1"/>
  <c r="AJ17" i="1" s="1"/>
  <c r="AS17" i="1" s="1"/>
  <c r="BB17" i="1" s="1"/>
  <c r="BK17" i="1" s="1"/>
  <c r="BT17" i="1" s="1"/>
  <c r="CC17" i="1" s="1"/>
  <c r="CL17" i="1" s="1"/>
  <c r="R20" i="1"/>
  <c r="AA20" i="1" s="1"/>
  <c r="AJ20" i="1" s="1"/>
  <c r="AS20" i="1" s="1"/>
  <c r="BB20" i="1" s="1"/>
  <c r="BK20" i="1" s="1"/>
  <c r="BT20" i="1" s="1"/>
  <c r="CC20" i="1" s="1"/>
  <c r="CL20" i="1" s="1"/>
  <c r="R23" i="1"/>
  <c r="AA23" i="1" s="1"/>
  <c r="AJ23" i="1" s="1"/>
  <c r="AS23" i="1" s="1"/>
  <c r="BB23" i="1" s="1"/>
  <c r="R26" i="1"/>
  <c r="AA26" i="1" s="1"/>
  <c r="AJ26" i="1" s="1"/>
  <c r="AS26" i="1" s="1"/>
  <c r="BB26" i="1" s="1"/>
  <c r="BK26" i="1" s="1"/>
  <c r="BT26" i="1" s="1"/>
  <c r="CC26" i="1" s="1"/>
  <c r="CL26" i="1" s="1"/>
  <c r="Q3" i="1"/>
  <c r="Z3" i="1" s="1"/>
  <c r="Q6" i="1"/>
  <c r="Z6" i="1" s="1"/>
  <c r="AI6" i="1" s="1"/>
  <c r="AR6" i="1" s="1"/>
  <c r="BA6" i="1" s="1"/>
  <c r="BJ6" i="1" s="1"/>
  <c r="BS6" i="1" s="1"/>
  <c r="CB6" i="1" s="1"/>
  <c r="CK6" i="1" s="1"/>
  <c r="Q9" i="1"/>
  <c r="Z9" i="1" s="1"/>
  <c r="AI9" i="1" s="1"/>
  <c r="AR9" i="1" s="1"/>
  <c r="BA9" i="1" s="1"/>
  <c r="BJ9" i="1" s="1"/>
  <c r="BS9" i="1" s="1"/>
  <c r="CB9" i="1" s="1"/>
  <c r="CK9" i="1" s="1"/>
  <c r="Q12" i="1"/>
  <c r="Z12" i="1" s="1"/>
  <c r="AI12" i="1" s="1"/>
  <c r="AR12" i="1" s="1"/>
  <c r="BA12" i="1" s="1"/>
  <c r="BJ12" i="1" s="1"/>
  <c r="BS12" i="1" s="1"/>
  <c r="CB12" i="1" s="1"/>
  <c r="CK12" i="1" s="1"/>
  <c r="Q15" i="1"/>
  <c r="Z15" i="1" s="1"/>
  <c r="AI15" i="1" s="1"/>
  <c r="AR15" i="1" s="1"/>
  <c r="BA15" i="1" s="1"/>
  <c r="BJ15" i="1" s="1"/>
  <c r="BS15" i="1" s="1"/>
  <c r="CB15" i="1" s="1"/>
  <c r="CK15" i="1" s="1"/>
  <c r="Q18" i="1"/>
  <c r="Z18" i="1" s="1"/>
  <c r="AI18" i="1" s="1"/>
  <c r="AR18" i="1" s="1"/>
  <c r="BA18" i="1" s="1"/>
  <c r="BJ18" i="1" s="1"/>
  <c r="BS18" i="1" s="1"/>
  <c r="CB18" i="1" s="1"/>
  <c r="CK18" i="1" s="1"/>
  <c r="Q21" i="1"/>
  <c r="Z21" i="1" s="1"/>
  <c r="AI21" i="1" s="1"/>
  <c r="AR21" i="1" s="1"/>
  <c r="BA21" i="1" s="1"/>
  <c r="Q24" i="1"/>
  <c r="Z24" i="1" s="1"/>
  <c r="AI24" i="1" s="1"/>
  <c r="AR24" i="1" s="1"/>
  <c r="BA24" i="1" s="1"/>
  <c r="BJ24" i="1" s="1"/>
  <c r="BS24" i="1" s="1"/>
  <c r="CB24" i="1" s="1"/>
  <c r="CK24" i="1" s="1"/>
  <c r="Q4" i="1"/>
  <c r="Z4" i="1" s="1"/>
  <c r="AI4" i="1" s="1"/>
  <c r="AR4" i="1" s="1"/>
  <c r="BA4" i="1" s="1"/>
  <c r="BJ4" i="1" s="1"/>
  <c r="Q7" i="1"/>
  <c r="Q10" i="1"/>
  <c r="Z10" i="1" s="1"/>
  <c r="AI10" i="1" s="1"/>
  <c r="AR10" i="1" s="1"/>
  <c r="BA10" i="1" s="1"/>
  <c r="BJ10" i="1" s="1"/>
  <c r="BS10" i="1" s="1"/>
  <c r="CB10" i="1" s="1"/>
  <c r="CK10" i="1" s="1"/>
  <c r="Q13" i="1"/>
  <c r="Z13" i="1" s="1"/>
  <c r="AI13" i="1" s="1"/>
  <c r="AR13" i="1" s="1"/>
  <c r="BA13" i="1" s="1"/>
  <c r="BJ13" i="1" s="1"/>
  <c r="BS13" i="1" s="1"/>
  <c r="CB13" i="1" s="1"/>
  <c r="CK13" i="1" s="1"/>
  <c r="Q16" i="1"/>
  <c r="Z16" i="1" s="1"/>
  <c r="AI16" i="1" s="1"/>
  <c r="AR16" i="1" s="1"/>
  <c r="BA16" i="1" s="1"/>
  <c r="BJ16" i="1" s="1"/>
  <c r="BS16" i="1" s="1"/>
  <c r="CB16" i="1" s="1"/>
  <c r="CK16" i="1" s="1"/>
  <c r="Q19" i="1"/>
  <c r="Z19" i="1" s="1"/>
  <c r="AI19" i="1" s="1"/>
  <c r="AR19" i="1" s="1"/>
  <c r="BA19" i="1" s="1"/>
  <c r="BJ19" i="1" s="1"/>
  <c r="BS19" i="1" s="1"/>
  <c r="CB19" i="1" s="1"/>
  <c r="CK19" i="1" s="1"/>
  <c r="Q22" i="1"/>
  <c r="Z22" i="1" s="1"/>
  <c r="AI22" i="1" s="1"/>
  <c r="AR22" i="1" s="1"/>
  <c r="BA22" i="1" s="1"/>
  <c r="Q25" i="1"/>
  <c r="Z25" i="1" s="1"/>
  <c r="AI25" i="1" s="1"/>
  <c r="AR25" i="1" s="1"/>
  <c r="BA25" i="1" s="1"/>
  <c r="BJ25" i="1" s="1"/>
  <c r="BS25" i="1" s="1"/>
  <c r="CB25" i="1" s="1"/>
  <c r="CK25" i="1" s="1"/>
  <c r="Q5" i="1"/>
  <c r="Z5" i="1" s="1"/>
  <c r="AI5" i="1" s="1"/>
  <c r="AR5" i="1" s="1"/>
  <c r="BA5" i="1" s="1"/>
  <c r="BJ5" i="1" s="1"/>
  <c r="Q8" i="1"/>
  <c r="Z8" i="1" s="1"/>
  <c r="AI8" i="1" s="1"/>
  <c r="AR8" i="1" s="1"/>
  <c r="BA8" i="1" s="1"/>
  <c r="BJ8" i="1" s="1"/>
  <c r="BS8" i="1" s="1"/>
  <c r="CB8" i="1" s="1"/>
  <c r="CK8" i="1" s="1"/>
  <c r="Q11" i="1"/>
  <c r="Z11" i="1"/>
  <c r="AI11" i="1" s="1"/>
  <c r="AR11" i="1" s="1"/>
  <c r="BA11" i="1" s="1"/>
  <c r="BJ11" i="1" s="1"/>
  <c r="BS11" i="1" s="1"/>
  <c r="CB11" i="1" s="1"/>
  <c r="CK11" i="1" s="1"/>
  <c r="Q14" i="1"/>
  <c r="Z14" i="1" s="1"/>
  <c r="AI14" i="1" s="1"/>
  <c r="AR14" i="1" s="1"/>
  <c r="BA14" i="1" s="1"/>
  <c r="BJ14" i="1" s="1"/>
  <c r="BS14" i="1" s="1"/>
  <c r="CB14" i="1" s="1"/>
  <c r="CK14" i="1" s="1"/>
  <c r="Q17" i="1"/>
  <c r="Z17" i="1" s="1"/>
  <c r="AI17" i="1" s="1"/>
  <c r="AR17" i="1" s="1"/>
  <c r="BA17" i="1" s="1"/>
  <c r="BJ17" i="1" s="1"/>
  <c r="BS17" i="1" s="1"/>
  <c r="CB17" i="1" s="1"/>
  <c r="CK17" i="1" s="1"/>
  <c r="Q20" i="1"/>
  <c r="Z20" i="1" s="1"/>
  <c r="AI20" i="1" s="1"/>
  <c r="AR20" i="1" s="1"/>
  <c r="BA20" i="1" s="1"/>
  <c r="BJ20" i="1" s="1"/>
  <c r="BS20" i="1" s="1"/>
  <c r="CB20" i="1" s="1"/>
  <c r="CK20" i="1" s="1"/>
  <c r="Q23" i="1"/>
  <c r="Z23" i="1" s="1"/>
  <c r="AI23" i="1" s="1"/>
  <c r="AR23" i="1" s="1"/>
  <c r="BA23" i="1" s="1"/>
  <c r="BJ23" i="1" s="1"/>
  <c r="BS23" i="1" s="1"/>
  <c r="CB23" i="1" s="1"/>
  <c r="Q26" i="1"/>
  <c r="Z26" i="1" s="1"/>
  <c r="AI26" i="1" s="1"/>
  <c r="AR26" i="1" s="1"/>
  <c r="BA26" i="1" s="1"/>
  <c r="BJ26" i="1" s="1"/>
  <c r="BS26" i="1" s="1"/>
  <c r="CB26" i="1" s="1"/>
  <c r="CK26" i="1" s="1"/>
  <c r="Q27" i="1"/>
  <c r="R27" i="1"/>
  <c r="Z27" i="1"/>
  <c r="AA27" i="1"/>
  <c r="AI27" i="1"/>
  <c r="AR27" i="1" s="1"/>
  <c r="BA27" i="1" s="1"/>
  <c r="BJ27" i="1" s="1"/>
  <c r="BS27" i="1" s="1"/>
  <c r="CB27" i="1" s="1"/>
  <c r="CK27" i="1" s="1"/>
  <c r="AJ27" i="1"/>
  <c r="AS27" i="1" s="1"/>
  <c r="BB27" i="1" s="1"/>
  <c r="BK27" i="1" s="1"/>
  <c r="BT27" i="1" s="1"/>
  <c r="CC27" i="1" s="1"/>
  <c r="CL27" i="1" s="1"/>
  <c r="Q28" i="1"/>
  <c r="R28" i="1"/>
  <c r="Z28" i="1"/>
  <c r="AA28" i="1"/>
  <c r="AI28" i="1"/>
  <c r="AR28" i="1" s="1"/>
  <c r="BA28" i="1" s="1"/>
  <c r="BJ28" i="1" s="1"/>
  <c r="BS28" i="1" s="1"/>
  <c r="CB28" i="1" s="1"/>
  <c r="CK28" i="1" s="1"/>
  <c r="AJ28" i="1"/>
  <c r="AS28" i="1" s="1"/>
  <c r="BB28" i="1" s="1"/>
  <c r="BK28" i="1" s="1"/>
  <c r="BT28" i="1" s="1"/>
  <c r="CC28" i="1" s="1"/>
  <c r="CL28" i="1" s="1"/>
  <c r="Q29" i="1"/>
  <c r="Z29" i="1" s="1"/>
  <c r="AI29" i="1" s="1"/>
  <c r="AR29" i="1" s="1"/>
  <c r="BA29" i="1" s="1"/>
  <c r="BJ29" i="1" s="1"/>
  <c r="BS29" i="1" s="1"/>
  <c r="CB29" i="1" s="1"/>
  <c r="CK29" i="1" s="1"/>
  <c r="R29" i="1"/>
  <c r="AA29" i="1" s="1"/>
  <c r="AJ29" i="1" s="1"/>
  <c r="AS29" i="1" s="1"/>
  <c r="BB29" i="1" s="1"/>
  <c r="BK29" i="1" s="1"/>
  <c r="BT29" i="1" s="1"/>
  <c r="CC29" i="1" s="1"/>
  <c r="CL29" i="1" s="1"/>
  <c r="Q30" i="1"/>
  <c r="R30" i="1"/>
  <c r="Z30" i="1"/>
  <c r="AI30" i="1" s="1"/>
  <c r="AR30" i="1" s="1"/>
  <c r="BA30" i="1" s="1"/>
  <c r="BJ30" i="1" s="1"/>
  <c r="BS30" i="1" s="1"/>
  <c r="CB30" i="1" s="1"/>
  <c r="CK30" i="1" s="1"/>
  <c r="AA30" i="1"/>
  <c r="AJ30" i="1" s="1"/>
  <c r="AS30" i="1" s="1"/>
  <c r="BB30" i="1" s="1"/>
  <c r="BK30" i="1" s="1"/>
  <c r="BT30" i="1" s="1"/>
  <c r="CC30" i="1" s="1"/>
  <c r="CL30" i="1" s="1"/>
  <c r="Q31" i="1"/>
  <c r="R31" i="1"/>
  <c r="Z31" i="1"/>
  <c r="AA31" i="1"/>
  <c r="AI31" i="1"/>
  <c r="AR31" i="1" s="1"/>
  <c r="BA31" i="1" s="1"/>
  <c r="BJ31" i="1" s="1"/>
  <c r="BS31" i="1" s="1"/>
  <c r="CB31" i="1" s="1"/>
  <c r="CK31" i="1" s="1"/>
  <c r="AJ31" i="1"/>
  <c r="AS31" i="1" s="1"/>
  <c r="BB31" i="1" s="1"/>
  <c r="BK31" i="1" s="1"/>
  <c r="BT31" i="1" s="1"/>
  <c r="CC31" i="1" s="1"/>
  <c r="CL31" i="1" s="1"/>
  <c r="Q32" i="1"/>
  <c r="R32" i="1"/>
  <c r="Z32" i="1"/>
  <c r="AA32" i="1"/>
  <c r="AI32" i="1"/>
  <c r="AR32" i="1" s="1"/>
  <c r="BA32" i="1" s="1"/>
  <c r="BJ32" i="1" s="1"/>
  <c r="BS32" i="1" s="1"/>
  <c r="CB32" i="1" s="1"/>
  <c r="CK32" i="1" s="1"/>
  <c r="AJ32" i="1"/>
  <c r="AS32" i="1" s="1"/>
  <c r="BB32" i="1" s="1"/>
  <c r="BK32" i="1" s="1"/>
  <c r="BT32" i="1" s="1"/>
  <c r="CC32" i="1" s="1"/>
  <c r="CL32" i="1" s="1"/>
  <c r="Q33" i="1"/>
  <c r="Z33" i="1" s="1"/>
  <c r="AI33" i="1" s="1"/>
  <c r="AR33" i="1" s="1"/>
  <c r="BA33" i="1" s="1"/>
  <c r="BJ33" i="1" s="1"/>
  <c r="BS33" i="1" s="1"/>
  <c r="CB33" i="1" s="1"/>
  <c r="CK33" i="1" s="1"/>
  <c r="R33" i="1"/>
  <c r="AA33" i="1" s="1"/>
  <c r="AJ33" i="1" s="1"/>
  <c r="AS33" i="1" s="1"/>
  <c r="BB33" i="1" s="1"/>
  <c r="BK33" i="1" s="1"/>
  <c r="BT33" i="1" s="1"/>
  <c r="CC33" i="1" s="1"/>
  <c r="CL33" i="1" s="1"/>
  <c r="Q34" i="1"/>
  <c r="R34" i="1"/>
  <c r="Z34" i="1"/>
  <c r="AA34" i="1"/>
  <c r="AI34" i="1"/>
  <c r="AR34" i="1" s="1"/>
  <c r="BA34" i="1" s="1"/>
  <c r="BJ34" i="1" s="1"/>
  <c r="BS34" i="1" s="1"/>
  <c r="CB34" i="1" s="1"/>
  <c r="CK34" i="1" s="1"/>
  <c r="AJ34" i="1"/>
  <c r="AS34" i="1" s="1"/>
  <c r="BB34" i="1" s="1"/>
  <c r="BK34" i="1" s="1"/>
  <c r="BT34" i="1" s="1"/>
  <c r="CC34" i="1" s="1"/>
  <c r="CL34" i="1" s="1"/>
  <c r="Q35" i="1"/>
  <c r="R35" i="1"/>
  <c r="Z35" i="1"/>
  <c r="AA35" i="1"/>
  <c r="AI35" i="1"/>
  <c r="AR35" i="1" s="1"/>
  <c r="BA35" i="1" s="1"/>
  <c r="BJ35" i="1" s="1"/>
  <c r="BS35" i="1" s="1"/>
  <c r="CB35" i="1" s="1"/>
  <c r="CK35" i="1" s="1"/>
  <c r="AJ35" i="1"/>
  <c r="AS35" i="1" s="1"/>
  <c r="BB35" i="1" s="1"/>
  <c r="BK35" i="1" s="1"/>
  <c r="BT35" i="1" s="1"/>
  <c r="CC35" i="1" s="1"/>
  <c r="CL35" i="1" s="1"/>
  <c r="Q36" i="1"/>
  <c r="Z36" i="1" s="1"/>
  <c r="AI36" i="1" s="1"/>
  <c r="AR36" i="1" s="1"/>
  <c r="BA36" i="1" s="1"/>
  <c r="BJ36" i="1" s="1"/>
  <c r="BS36" i="1" s="1"/>
  <c r="CB36" i="1" s="1"/>
  <c r="CK36" i="1" s="1"/>
  <c r="R36" i="1"/>
  <c r="AA36" i="1" s="1"/>
  <c r="AJ36" i="1" s="1"/>
  <c r="AS36" i="1" s="1"/>
  <c r="BB36" i="1" s="1"/>
  <c r="BK36" i="1" s="1"/>
  <c r="BT36" i="1" s="1"/>
  <c r="CC36" i="1" s="1"/>
  <c r="CL36" i="1" s="1"/>
  <c r="Q37" i="1"/>
  <c r="R37" i="1"/>
  <c r="Z37" i="1"/>
  <c r="AI37" i="1" s="1"/>
  <c r="AR37" i="1" s="1"/>
  <c r="BA37" i="1" s="1"/>
  <c r="BJ37" i="1" s="1"/>
  <c r="BS37" i="1" s="1"/>
  <c r="CB37" i="1" s="1"/>
  <c r="CK37" i="1" s="1"/>
  <c r="AA37" i="1"/>
  <c r="AJ37" i="1" s="1"/>
  <c r="AS37" i="1" s="1"/>
  <c r="BB37" i="1" s="1"/>
  <c r="BK37" i="1" s="1"/>
  <c r="BT37" i="1" s="1"/>
  <c r="CC37" i="1" s="1"/>
  <c r="CL37" i="1" s="1"/>
  <c r="Q38" i="1"/>
  <c r="R38" i="1"/>
  <c r="Z38" i="1"/>
  <c r="AA38" i="1"/>
  <c r="AI38" i="1"/>
  <c r="AR38" i="1" s="1"/>
  <c r="BA38" i="1" s="1"/>
  <c r="BJ38" i="1" s="1"/>
  <c r="BS38" i="1" s="1"/>
  <c r="CB38" i="1" s="1"/>
  <c r="CK38" i="1" s="1"/>
  <c r="AJ38" i="1"/>
  <c r="AS38" i="1" s="1"/>
  <c r="BB38" i="1" s="1"/>
  <c r="BK38" i="1" s="1"/>
  <c r="BT38" i="1" s="1"/>
  <c r="CC38" i="1" s="1"/>
  <c r="CL38" i="1" s="1"/>
  <c r="Q39" i="1"/>
  <c r="Z39" i="1" s="1"/>
  <c r="AI39" i="1" s="1"/>
  <c r="AR39" i="1" s="1"/>
  <c r="BA39" i="1" s="1"/>
  <c r="BJ39" i="1" s="1"/>
  <c r="BS39" i="1" s="1"/>
  <c r="CB39" i="1" s="1"/>
  <c r="CK39" i="1" s="1"/>
  <c r="R39" i="1"/>
  <c r="AA39" i="1" s="1"/>
  <c r="AJ39" i="1" s="1"/>
  <c r="AS39" i="1" s="1"/>
  <c r="BB39" i="1" s="1"/>
  <c r="BK39" i="1" s="1"/>
  <c r="BT39" i="1" s="1"/>
  <c r="CC39" i="1" s="1"/>
  <c r="CL39" i="1" s="1"/>
  <c r="Q40" i="1"/>
  <c r="R40" i="1"/>
  <c r="Z40" i="1"/>
  <c r="AI40" i="1" s="1"/>
  <c r="AR40" i="1" s="1"/>
  <c r="BA40" i="1" s="1"/>
  <c r="BJ40" i="1" s="1"/>
  <c r="BS40" i="1" s="1"/>
  <c r="CB40" i="1" s="1"/>
  <c r="CK40" i="1" s="1"/>
  <c r="AA40" i="1"/>
  <c r="AJ40" i="1" s="1"/>
  <c r="AS40" i="1" s="1"/>
  <c r="BB40" i="1" s="1"/>
  <c r="BK40" i="1" s="1"/>
  <c r="BT40" i="1" s="1"/>
  <c r="CC40" i="1" s="1"/>
  <c r="CL40" i="1" s="1"/>
  <c r="Q41" i="1"/>
  <c r="R41" i="1"/>
  <c r="Z41" i="1"/>
  <c r="AA41" i="1"/>
  <c r="AI41" i="1"/>
  <c r="AR41" i="1" s="1"/>
  <c r="BA41" i="1" s="1"/>
  <c r="BJ41" i="1" s="1"/>
  <c r="BS41" i="1" s="1"/>
  <c r="CB41" i="1" s="1"/>
  <c r="CK41" i="1" s="1"/>
  <c r="AJ41" i="1"/>
  <c r="AS41" i="1" s="1"/>
  <c r="BB41" i="1" s="1"/>
  <c r="BK41" i="1" s="1"/>
  <c r="BT41" i="1" s="1"/>
  <c r="CC41" i="1" s="1"/>
  <c r="CL41" i="1" s="1"/>
  <c r="Q42" i="1"/>
  <c r="R42" i="1"/>
  <c r="Z42" i="1"/>
  <c r="AA42" i="1"/>
  <c r="AI42" i="1"/>
  <c r="AR42" i="1" s="1"/>
  <c r="BA42" i="1" s="1"/>
  <c r="BJ42" i="1" s="1"/>
  <c r="BS42" i="1" s="1"/>
  <c r="CB42" i="1" s="1"/>
  <c r="CK42" i="1" s="1"/>
  <c r="AJ42" i="1"/>
  <c r="AS42" i="1" s="1"/>
  <c r="BB42" i="1" s="1"/>
  <c r="BK42" i="1" s="1"/>
  <c r="BT42" i="1" s="1"/>
  <c r="CC42" i="1" s="1"/>
  <c r="CL42" i="1" s="1"/>
  <c r="Q43" i="1"/>
  <c r="Z43" i="1" s="1"/>
  <c r="AI43" i="1" s="1"/>
  <c r="AR43" i="1" s="1"/>
  <c r="BA43" i="1" s="1"/>
  <c r="BJ43" i="1" s="1"/>
  <c r="BS43" i="1" s="1"/>
  <c r="CB43" i="1" s="1"/>
  <c r="CK43" i="1" s="1"/>
  <c r="R43" i="1"/>
  <c r="AA43" i="1" s="1"/>
  <c r="AJ43" i="1" s="1"/>
  <c r="AS43" i="1" s="1"/>
  <c r="BB43" i="1" s="1"/>
  <c r="BK43" i="1" s="1"/>
  <c r="BT43" i="1" s="1"/>
  <c r="CC43" i="1" s="1"/>
  <c r="CL43" i="1" s="1"/>
  <c r="Q44" i="1"/>
  <c r="R44" i="1"/>
  <c r="Z44" i="1"/>
  <c r="AI44" i="1" s="1"/>
  <c r="AR44" i="1" s="1"/>
  <c r="BA44" i="1" s="1"/>
  <c r="BJ44" i="1" s="1"/>
  <c r="BS44" i="1" s="1"/>
  <c r="CB44" i="1" s="1"/>
  <c r="CK44" i="1" s="1"/>
  <c r="AA44" i="1"/>
  <c r="AJ44" i="1" s="1"/>
  <c r="AS44" i="1" s="1"/>
  <c r="BB44" i="1" s="1"/>
  <c r="BK44" i="1" s="1"/>
  <c r="BT44" i="1" s="1"/>
  <c r="CC44" i="1" s="1"/>
  <c r="CL44" i="1" s="1"/>
  <c r="Q45" i="1"/>
  <c r="R45" i="1"/>
  <c r="Z45" i="1"/>
  <c r="AA45" i="1"/>
  <c r="AI45" i="1"/>
  <c r="AR45" i="1" s="1"/>
  <c r="BA45" i="1" s="1"/>
  <c r="BJ45" i="1" s="1"/>
  <c r="BS45" i="1" s="1"/>
  <c r="CB45" i="1" s="1"/>
  <c r="CK45" i="1" s="1"/>
  <c r="AJ45" i="1"/>
  <c r="AS45" i="1" s="1"/>
  <c r="BB45" i="1" s="1"/>
  <c r="BK45" i="1" s="1"/>
  <c r="BT45" i="1" s="1"/>
  <c r="CC45" i="1" s="1"/>
  <c r="CL45" i="1" s="1"/>
  <c r="Q46" i="1"/>
  <c r="R46" i="1"/>
  <c r="Z46" i="1"/>
  <c r="AA46" i="1"/>
  <c r="AI46" i="1"/>
  <c r="AR46" i="1" s="1"/>
  <c r="BA46" i="1" s="1"/>
  <c r="BJ46" i="1" s="1"/>
  <c r="BS46" i="1" s="1"/>
  <c r="CB46" i="1" s="1"/>
  <c r="CK46" i="1" s="1"/>
  <c r="AJ46" i="1"/>
  <c r="AS46" i="1" s="1"/>
  <c r="BB46" i="1" s="1"/>
  <c r="BK46" i="1" s="1"/>
  <c r="BT46" i="1" s="1"/>
  <c r="CC46" i="1" s="1"/>
  <c r="CL46" i="1" s="1"/>
  <c r="Q47" i="1"/>
  <c r="Z47" i="1" s="1"/>
  <c r="AI47" i="1" s="1"/>
  <c r="AR47" i="1" s="1"/>
  <c r="BA47" i="1" s="1"/>
  <c r="BJ47" i="1" s="1"/>
  <c r="BS47" i="1" s="1"/>
  <c r="CB47" i="1" s="1"/>
  <c r="CK47" i="1" s="1"/>
  <c r="R47" i="1"/>
  <c r="AA47" i="1" s="1"/>
  <c r="AJ47" i="1" s="1"/>
  <c r="AS47" i="1" s="1"/>
  <c r="BB47" i="1" s="1"/>
  <c r="BK47" i="1" s="1"/>
  <c r="BT47" i="1" s="1"/>
  <c r="CC47" i="1" s="1"/>
  <c r="CL47" i="1" s="1"/>
  <c r="Q48" i="1"/>
  <c r="Z48" i="1" s="1"/>
  <c r="AI48" i="1" s="1"/>
  <c r="AR48" i="1" s="1"/>
  <c r="BA48" i="1" s="1"/>
  <c r="BJ48" i="1" s="1"/>
  <c r="BS48" i="1" s="1"/>
  <c r="CB48" i="1" s="1"/>
  <c r="CK48" i="1" s="1"/>
  <c r="R48" i="1"/>
  <c r="AA48" i="1" s="1"/>
  <c r="AJ48" i="1" s="1"/>
  <c r="AS48" i="1" s="1"/>
  <c r="BB48" i="1" s="1"/>
  <c r="BK48" i="1" s="1"/>
  <c r="BT48" i="1" s="1"/>
  <c r="CC48" i="1" s="1"/>
  <c r="CL48" i="1" s="1"/>
  <c r="Q49" i="1"/>
  <c r="Z49" i="1" s="1"/>
  <c r="AI49" i="1" s="1"/>
  <c r="AR49" i="1" s="1"/>
  <c r="BA49" i="1" s="1"/>
  <c r="BJ49" i="1" s="1"/>
  <c r="BS49" i="1" s="1"/>
  <c r="CB49" i="1" s="1"/>
  <c r="CK49" i="1" s="1"/>
  <c r="R49" i="1"/>
  <c r="AA49" i="1" s="1"/>
  <c r="AJ49" i="1" s="1"/>
  <c r="AS49" i="1" s="1"/>
  <c r="BB49" i="1" s="1"/>
  <c r="BK49" i="1" s="1"/>
  <c r="BT49" i="1" s="1"/>
  <c r="CC49" i="1" s="1"/>
  <c r="CL49" i="1" s="1"/>
  <c r="Q50" i="1"/>
  <c r="R50" i="1"/>
  <c r="Z50" i="1"/>
  <c r="AI50" i="1" s="1"/>
  <c r="AR50" i="1" s="1"/>
  <c r="BA50" i="1" s="1"/>
  <c r="BJ50" i="1" s="1"/>
  <c r="BS50" i="1" s="1"/>
  <c r="CB50" i="1" s="1"/>
  <c r="CK50" i="1" s="1"/>
  <c r="AA50" i="1"/>
  <c r="AJ50" i="1" s="1"/>
  <c r="AS50" i="1" s="1"/>
  <c r="BB50" i="1" s="1"/>
  <c r="BK50" i="1" s="1"/>
  <c r="BT50" i="1" s="1"/>
  <c r="CC50" i="1" s="1"/>
  <c r="CL50" i="1" s="1"/>
  <c r="Q51" i="1"/>
  <c r="R51" i="1"/>
  <c r="Z51" i="1"/>
  <c r="AA51" i="1"/>
  <c r="AI51" i="1"/>
  <c r="AR51" i="1" s="1"/>
  <c r="BA51" i="1" s="1"/>
  <c r="BJ51" i="1" s="1"/>
  <c r="BS51" i="1" s="1"/>
  <c r="CB51" i="1" s="1"/>
  <c r="CK51" i="1" s="1"/>
  <c r="AJ51" i="1"/>
  <c r="AS51" i="1" s="1"/>
  <c r="BB51" i="1" s="1"/>
  <c r="BK51" i="1" s="1"/>
  <c r="BT51" i="1" s="1"/>
  <c r="CC51" i="1" s="1"/>
  <c r="CL51" i="1" s="1"/>
  <c r="Q52" i="1"/>
  <c r="Z52" i="1" s="1"/>
  <c r="AI52" i="1" s="1"/>
  <c r="AR52" i="1" s="1"/>
  <c r="BA52" i="1" s="1"/>
  <c r="BJ52" i="1" s="1"/>
  <c r="BS52" i="1" s="1"/>
  <c r="CB52" i="1" s="1"/>
  <c r="CK52" i="1" s="1"/>
  <c r="R52" i="1"/>
  <c r="AA52" i="1" s="1"/>
  <c r="AJ52" i="1" s="1"/>
  <c r="AS52" i="1" s="1"/>
  <c r="BB52" i="1" s="1"/>
  <c r="BK52" i="1" s="1"/>
  <c r="BT52" i="1" s="1"/>
  <c r="CC52" i="1" s="1"/>
  <c r="CL52" i="1" s="1"/>
  <c r="Q53" i="1"/>
  <c r="R53" i="1"/>
  <c r="Z53" i="1"/>
  <c r="AI53" i="1" s="1"/>
  <c r="AR53" i="1" s="1"/>
  <c r="BA53" i="1" s="1"/>
  <c r="BJ53" i="1" s="1"/>
  <c r="BS53" i="1" s="1"/>
  <c r="CB53" i="1" s="1"/>
  <c r="CK53" i="1" s="1"/>
  <c r="AA53" i="1"/>
  <c r="AJ53" i="1" s="1"/>
  <c r="AS53" i="1" s="1"/>
  <c r="BB53" i="1" s="1"/>
  <c r="BK53" i="1" s="1"/>
  <c r="BT53" i="1" s="1"/>
  <c r="CC53" i="1" s="1"/>
  <c r="CL53" i="1" s="1"/>
  <c r="AJ54" i="1"/>
  <c r="T56" i="1"/>
  <c r="V56" i="1"/>
  <c r="W56" i="1"/>
  <c r="AC56" i="1"/>
  <c r="AE56" i="1"/>
  <c r="AF56" i="1"/>
  <c r="T57" i="1"/>
  <c r="V57" i="1"/>
  <c r="W57" i="1"/>
  <c r="AC57" i="1"/>
  <c r="AE57" i="1"/>
  <c r="AF57" i="1"/>
  <c r="T58" i="1"/>
  <c r="V58" i="1"/>
  <c r="W58" i="1"/>
  <c r="AC58" i="1"/>
  <c r="AE58" i="1"/>
  <c r="AF58" i="1"/>
  <c r="K63" i="1"/>
  <c r="M63" i="1"/>
  <c r="O63" i="1"/>
  <c r="AC63" i="1"/>
  <c r="AE63" i="1"/>
  <c r="AG63" i="1"/>
  <c r="K64" i="1"/>
  <c r="M64" i="1"/>
  <c r="O64" i="1"/>
  <c r="AC64" i="1"/>
  <c r="AE64" i="1"/>
  <c r="AG64" i="1"/>
  <c r="K65" i="1"/>
  <c r="M65" i="1"/>
  <c r="AC65" i="1"/>
  <c r="AE65" i="1"/>
  <c r="AG65" i="1"/>
  <c r="BJ22" i="1" l="1"/>
  <c r="BS22" i="1" s="1"/>
  <c r="CB22" i="1" s="1"/>
  <c r="CL21" i="1"/>
  <c r="W59" i="1"/>
  <c r="BS5" i="1"/>
  <c r="BJ58" i="1"/>
  <c r="BS4" i="1"/>
  <c r="BJ21" i="1"/>
  <c r="BS21" i="1" s="1"/>
  <c r="CB21" i="1" s="1"/>
  <c r="BK23" i="1"/>
  <c r="BT23" i="1" s="1"/>
  <c r="CC23" i="1" s="1"/>
  <c r="BT4" i="1"/>
  <c r="BK57" i="1"/>
  <c r="CL22" i="1"/>
  <c r="O66" i="1"/>
  <c r="BT3" i="1"/>
  <c r="BK56" i="1"/>
  <c r="CK23" i="1"/>
  <c r="BT5" i="1"/>
  <c r="BA58" i="1"/>
  <c r="BB57" i="1"/>
  <c r="BB56" i="1"/>
  <c r="AS57" i="1"/>
  <c r="AS56" i="1"/>
  <c r="AR58" i="1"/>
  <c r="AE59" i="1"/>
  <c r="T59" i="1"/>
  <c r="R57" i="1"/>
  <c r="R56" i="1"/>
  <c r="AA56" i="1"/>
  <c r="V59" i="1"/>
  <c r="AJ57" i="1"/>
  <c r="K66" i="1"/>
  <c r="AE66" i="1"/>
  <c r="AG66" i="1"/>
  <c r="AC66" i="1"/>
  <c r="M66" i="1"/>
  <c r="AF59" i="1"/>
  <c r="AC59" i="1"/>
  <c r="Q56" i="1"/>
  <c r="AI3" i="1"/>
  <c r="AR3" i="1" s="1"/>
  <c r="Z56" i="1"/>
  <c r="AJ8" i="1"/>
  <c r="AS8" i="1" s="1"/>
  <c r="AA58" i="1"/>
  <c r="Z58" i="1"/>
  <c r="Q58" i="1"/>
  <c r="AI58" i="1"/>
  <c r="Z7" i="1"/>
  <c r="Q57" i="1"/>
  <c r="AA57" i="1"/>
  <c r="AJ56" i="1"/>
  <c r="CC5" i="1" l="1"/>
  <c r="CL5" i="1" s="1"/>
  <c r="AR56" i="1"/>
  <c r="BA3" i="1"/>
  <c r="BS58" i="1"/>
  <c r="CB5" i="1"/>
  <c r="BT56" i="1"/>
  <c r="CC3" i="1"/>
  <c r="CK21" i="1"/>
  <c r="AS58" i="1"/>
  <c r="BB8" i="1"/>
  <c r="CB4" i="1"/>
  <c r="CK4" i="1" s="1"/>
  <c r="BT57" i="1"/>
  <c r="CC4" i="1"/>
  <c r="CL23" i="1"/>
  <c r="AJ58" i="1"/>
  <c r="AJ59" i="1" s="1"/>
  <c r="CK22" i="1"/>
  <c r="AS59" i="1"/>
  <c r="R59" i="1"/>
  <c r="Q59" i="1"/>
  <c r="AA59" i="1"/>
  <c r="AI7" i="1"/>
  <c r="AR7" i="1" s="1"/>
  <c r="Z57" i="1"/>
  <c r="Z59" i="1" s="1"/>
  <c r="AI56" i="1"/>
  <c r="CL3" i="1" l="1"/>
  <c r="CL56" i="1" s="1"/>
  <c r="CC56" i="1"/>
  <c r="CK5" i="1"/>
  <c r="CK58" i="1" s="1"/>
  <c r="CB58" i="1"/>
  <c r="BK8" i="1"/>
  <c r="BB58" i="1"/>
  <c r="BB59" i="1" s="1"/>
  <c r="BJ3" i="1"/>
  <c r="BA56" i="1"/>
  <c r="AR57" i="1"/>
  <c r="AR59" i="1" s="1"/>
  <c r="BA7" i="1"/>
  <c r="CL4" i="1"/>
  <c r="CL57" i="1" s="1"/>
  <c r="CC57" i="1"/>
  <c r="AI57" i="1"/>
  <c r="AI59" i="1" s="1"/>
  <c r="BS3" i="1" l="1"/>
  <c r="BJ56" i="1"/>
  <c r="BT8" i="1"/>
  <c r="BK58" i="1"/>
  <c r="BK59" i="1" s="1"/>
  <c r="BJ7" i="1"/>
  <c r="BA57" i="1"/>
  <c r="BA59" i="1" s="1"/>
  <c r="CC8" i="1" l="1"/>
  <c r="BT58" i="1"/>
  <c r="BT59" i="1" s="1"/>
  <c r="BS7" i="1"/>
  <c r="BJ57" i="1"/>
  <c r="BJ59" i="1" s="1"/>
  <c r="BS56" i="1"/>
  <c r="CB3" i="1"/>
  <c r="CL8" i="1" l="1"/>
  <c r="CL58" i="1" s="1"/>
  <c r="CL59" i="1" s="1"/>
  <c r="CC58" i="1"/>
  <c r="CC59" i="1" s="1"/>
  <c r="CB7" i="1"/>
  <c r="BS57" i="1"/>
  <c r="BS59" i="1" s="1"/>
  <c r="CK3" i="1"/>
  <c r="CK56" i="1" s="1"/>
  <c r="CB56" i="1"/>
  <c r="CK7" i="1" l="1"/>
  <c r="CK57" i="1" s="1"/>
  <c r="CK59" i="1" s="1"/>
  <c r="CB57" i="1"/>
  <c r="CB59" i="1"/>
</calcChain>
</file>

<file path=xl/sharedStrings.xml><?xml version="1.0" encoding="utf-8"?>
<sst xmlns="http://schemas.openxmlformats.org/spreadsheetml/2006/main" count="294" uniqueCount="83">
  <si>
    <t>RIAS</t>
  </si>
  <si>
    <t>ACTIVIDAD</t>
  </si>
  <si>
    <t>ENERO 1 - 20</t>
  </si>
  <si>
    <t>ENERO 21 - 31</t>
  </si>
  <si>
    <t>FEBRERO 1 - 20</t>
  </si>
  <si>
    <t>FEBRERO 21 - 28</t>
  </si>
  <si>
    <t>MARZO 1 - 20</t>
  </si>
  <si>
    <t>MARZO 21 A 31</t>
  </si>
  <si>
    <t>ABRIL 1 - 20</t>
  </si>
  <si>
    <t>ABRIL 21 A 30</t>
  </si>
  <si>
    <t>MAYO 1 - 20</t>
  </si>
  <si>
    <t>MAYO 21 A 31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</si>
  <si>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</si>
  <si>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</si>
  <si>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</si>
  <si>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</si>
  <si>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</si>
  <si>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</si>
  <si>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</si>
  <si>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</si>
  <si>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</si>
  <si>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</si>
  <si>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</si>
  <si>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</si>
  <si>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TOTAL ACTIVIDADES A 28 FEBRERO</t>
  </si>
  <si>
    <t>TOTAL PARTICIPANTES A 28 FEBRERO</t>
  </si>
  <si>
    <t>TOTAL ACTIVIDADES A 20 MARZO</t>
  </si>
  <si>
    <t>TOTAL PARTICIPANTES A 20 MARZO</t>
  </si>
  <si>
    <t>TOTAL ACTIVIDADES A 31 MARZO</t>
  </si>
  <si>
    <t>TOTAL PARTICIPANTES A31 MARZO</t>
  </si>
  <si>
    <t>TOTAL ACTIVIDADES A 20 ABRIL</t>
  </si>
  <si>
    <t>TOTAL PARTICIPANTES A 20 ABRIL</t>
  </si>
  <si>
    <t>TOTAL ACTIVIDADES A 30 ABRIL</t>
  </si>
  <si>
    <t>TOTAL PARTICIPANTES A 30 ABRIL</t>
  </si>
  <si>
    <t>TOTAL ACTIVIDADES A 20 MAYO</t>
  </si>
  <si>
    <t>TOTAL PARTICIPANTES A 20 MAYO</t>
  </si>
  <si>
    <t>TOTAL ACTIVIDADES A 31 MAYO</t>
  </si>
  <si>
    <t>TOTAL PARTICIPANTES A 31 MAYO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</si>
  <si>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</si>
  <si>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</si>
  <si>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</si>
  <si>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</si>
  <si>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</si>
  <si>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</si>
  <si>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</si>
  <si>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</si>
  <si>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</si>
  <si>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</si>
  <si>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</si>
  <si>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</si>
  <si>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</si>
  <si>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</si>
  <si>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</si>
  <si>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</si>
  <si>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</si>
  <si>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</si>
  <si>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</si>
  <si>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</si>
  <si>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</si>
  <si>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</si>
  <si>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</si>
  <si>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</si>
  <si>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TOTAL AT</t>
  </si>
  <si>
    <t>AT</t>
  </si>
  <si>
    <t>TOTAL SEG</t>
  </si>
  <si>
    <t>SGTO</t>
  </si>
  <si>
    <t>ARTIC</t>
  </si>
  <si>
    <t>TOTAL ART</t>
  </si>
  <si>
    <t>TOTAL 1-20 FEB</t>
  </si>
  <si>
    <t>TOTAL ACT</t>
  </si>
  <si>
    <t>TOTAL 21-28 FEB</t>
  </si>
  <si>
    <t>TOTAL 1-20 MAR</t>
  </si>
  <si>
    <t>TOTAL 21-31 MAR</t>
  </si>
  <si>
    <t>TOTAL 1-20 ABR</t>
  </si>
  <si>
    <t>TOTAL 21-30 ABR</t>
  </si>
  <si>
    <t>TOTAL 1-20 MAY</t>
  </si>
  <si>
    <t>TOTAL 21-31 MAY</t>
  </si>
  <si>
    <t>TOTAL ENERO</t>
  </si>
  <si>
    <t>TOTAL PART</t>
  </si>
  <si>
    <t>TOTAL FEBRERO</t>
  </si>
  <si>
    <t>TOTAL MARZO</t>
  </si>
  <si>
    <t>TOTAL ABRIL</t>
  </si>
  <si>
    <t>TOTAL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</si>
</sst>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19" borderId="5" xfId="0" applyFont="1" applyFill="1" applyBorder="1"/>
    <xf numFmtId="0" fontId="1" fillId="19" borderId="5" xfId="0" applyFont="1" applyFill="1" applyBorder="1" applyAlignment="1">
      <alignment horizontal="center" vertical="center"/>
    </xf>
    <xf numFmtId="1" fontId="1" fillId="19" borderId="5" xfId="0" applyNumberFormat="1" applyFont="1" applyFill="1" applyBorder="1" applyAlignment="1">
      <alignment horizontal="center"/>
    </xf>
    <xf numFmtId="0" fontId="2" fillId="19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1" fillId="19" borderId="7" xfId="0" applyFont="1" applyFill="1" applyBorder="1" applyAlignment="1">
      <alignment horizontal="center" vertical="center"/>
    </xf>
    <xf numFmtId="0" fontId="1" fillId="19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299F-62A0-49CD-B980-A2683B428FBD}">
  <dimension ref="A1:CL66"/>
  <sheetViews>
    <sheetView tabSelected="1" zoomScale="50" zoomScaleNormal="50" workbookViewId="0">
      <pane ySplit="1" topLeftCell="A2" activePane="bottomLeft" state="frozen"/>
      <selection pane="bottomLeft" activeCell="A27" sqref="A27:A29"/>
    </sheetView>
  </sheetViews>
  <sheetFormatPr defaultColWidth="11.42578125" defaultRowHeight="21"/>
  <cols>
    <col min="1" max="1" width="15.5703125" style="18" customWidth="1"/>
    <col min="2" max="2" width="44.5703125" style="2" customWidth="1"/>
    <col min="3" max="3" width="22.85546875" style="19" hidden="1" customWidth="1"/>
    <col min="4" max="5" width="26.140625" style="19" hidden="1" customWidth="1"/>
    <col min="6" max="6" width="11.42578125" style="19" hidden="1" customWidth="1"/>
    <col min="7" max="7" width="15" style="19" hidden="1" customWidth="1"/>
    <col min="8" max="8" width="20.140625" style="21" hidden="1" customWidth="1"/>
    <col min="9" max="9" width="18.85546875" style="21" hidden="1" customWidth="1"/>
    <col min="10" max="10" width="22.85546875" style="19" hidden="1" customWidth="1"/>
    <col min="11" max="12" width="26.140625" style="19" hidden="1" customWidth="1"/>
    <col min="13" max="13" width="11.42578125" style="19" hidden="1" customWidth="1"/>
    <col min="14" max="14" width="15" style="19" hidden="1" customWidth="1"/>
    <col min="15" max="15" width="20.140625" style="21" hidden="1" customWidth="1"/>
    <col min="16" max="16" width="18.85546875" style="21" hidden="1" customWidth="1"/>
    <col min="17" max="17" width="28.140625" style="22" hidden="1" customWidth="1"/>
    <col min="18" max="18" width="28.85546875" style="22" hidden="1" customWidth="1"/>
    <col min="19" max="19" width="23.140625" style="21" hidden="1" customWidth="1"/>
    <col min="20" max="21" width="26.140625" style="21" hidden="1" customWidth="1"/>
    <col min="22" max="22" width="13.85546875" style="21" hidden="1" customWidth="1"/>
    <col min="23" max="23" width="15" style="2" hidden="1" customWidth="1"/>
    <col min="24" max="24" width="20.140625" style="2" hidden="1" customWidth="1"/>
    <col min="25" max="25" width="17.5703125" style="2" hidden="1" customWidth="1"/>
    <col min="26" max="26" width="28.140625" style="22" hidden="1" customWidth="1"/>
    <col min="27" max="27" width="28.85546875" style="22" hidden="1" customWidth="1"/>
    <col min="28" max="28" width="23.140625" style="21" hidden="1" customWidth="1"/>
    <col min="29" max="30" width="26.140625" style="21" hidden="1" customWidth="1"/>
    <col min="31" max="31" width="13.85546875" style="21" hidden="1" customWidth="1"/>
    <col min="32" max="32" width="15" style="2" hidden="1" customWidth="1"/>
    <col min="33" max="33" width="20.140625" style="2" hidden="1" customWidth="1"/>
    <col min="34" max="34" width="17.5703125" style="2" hidden="1" customWidth="1"/>
    <col min="35" max="35" width="28.140625" style="22" hidden="1" customWidth="1"/>
    <col min="36" max="36" width="28.85546875" style="22" hidden="1" customWidth="1"/>
    <col min="37" max="37" width="23.140625" style="21" hidden="1" customWidth="1"/>
    <col min="38" max="39" width="26.140625" style="21" hidden="1" customWidth="1"/>
    <col min="40" max="40" width="13.85546875" style="21" hidden="1" customWidth="1"/>
    <col min="41" max="41" width="15" style="2" hidden="1" customWidth="1"/>
    <col min="42" max="42" width="20.140625" style="2" hidden="1" customWidth="1"/>
    <col min="43" max="43" width="17.5703125" style="2" hidden="1" customWidth="1"/>
    <col min="44" max="44" width="28.140625" style="22" hidden="1" customWidth="1"/>
    <col min="45" max="45" width="28.85546875" style="22" hidden="1" customWidth="1"/>
    <col min="46" max="46" width="23.140625" style="21" hidden="1" customWidth="1"/>
    <col min="47" max="48" width="26.140625" style="21" hidden="1" customWidth="1"/>
    <col min="49" max="49" width="13.85546875" style="21" hidden="1" customWidth="1"/>
    <col min="50" max="50" width="15" style="2" hidden="1" customWidth="1"/>
    <col min="51" max="51" width="20.140625" style="2" hidden="1" customWidth="1"/>
    <col min="52" max="52" width="17.5703125" style="2" hidden="1" customWidth="1"/>
    <col min="53" max="53" width="28.140625" style="22" hidden="1" customWidth="1"/>
    <col min="54" max="54" width="28.85546875" style="22" hidden="1" customWidth="1"/>
    <col min="55" max="55" width="23.140625" style="21" hidden="1" customWidth="1"/>
    <col min="56" max="57" width="26.140625" style="21" hidden="1" customWidth="1"/>
    <col min="58" max="58" width="13.85546875" style="21" hidden="1" customWidth="1"/>
    <col min="59" max="59" width="15" style="2" hidden="1" customWidth="1"/>
    <col min="60" max="60" width="20.140625" style="2" hidden="1" customWidth="1"/>
    <col min="61" max="61" width="17.5703125" style="2" hidden="1" customWidth="1"/>
    <col min="62" max="62" width="28.140625" style="22" hidden="1" customWidth="1"/>
    <col min="63" max="63" width="28.85546875" style="22" hidden="1" customWidth="1"/>
    <col min="64" max="64" width="23.140625" style="21" customWidth="1"/>
    <col min="65" max="66" width="26.140625" style="21" customWidth="1"/>
    <col min="67" max="67" width="13.85546875" style="21" customWidth="1"/>
    <col min="68" max="68" width="15" style="2" customWidth="1"/>
    <col min="69" max="69" width="20.140625" style="2" customWidth="1"/>
    <col min="70" max="70" width="17.5703125" style="2" customWidth="1"/>
    <col min="71" max="71" width="28.140625" style="22" customWidth="1"/>
    <col min="72" max="72" width="28.85546875" style="22" customWidth="1"/>
    <col min="73" max="73" width="23.140625" style="21" customWidth="1"/>
    <col min="74" max="75" width="26.140625" style="21" customWidth="1"/>
    <col min="76" max="76" width="13.85546875" style="21" customWidth="1"/>
    <col min="77" max="77" width="15" style="2" customWidth="1"/>
    <col min="78" max="78" width="20.140625" style="2" customWidth="1"/>
    <col min="79" max="79" width="17.5703125" style="2" customWidth="1"/>
    <col min="80" max="80" width="28.140625" style="22" customWidth="1"/>
    <col min="81" max="81" width="28.85546875" style="22" customWidth="1"/>
    <col min="82" max="82" width="23.140625" style="21" customWidth="1"/>
    <col min="83" max="84" width="26.140625" style="21" customWidth="1"/>
    <col min="85" max="85" width="13.85546875" style="21" customWidth="1"/>
    <col min="86" max="86" width="15" style="2" customWidth="1"/>
    <col min="87" max="87" width="20.140625" style="2" customWidth="1"/>
    <col min="88" max="88" width="17.5703125" style="2" customWidth="1"/>
    <col min="89" max="89" width="28.140625" style="22" customWidth="1"/>
    <col min="90" max="90" width="28.85546875" style="22" customWidth="1"/>
    <col min="91" max="16384" width="11.42578125" style="2"/>
  </cols>
  <sheetData>
    <row r="1" spans="1:90" ht="39.75" customHeight="1">
      <c r="A1" s="46" t="s">
        <v>0</v>
      </c>
      <c r="B1" s="46" t="s">
        <v>1</v>
      </c>
      <c r="C1" s="48" t="s">
        <v>2</v>
      </c>
      <c r="D1" s="49"/>
      <c r="E1" s="49"/>
      <c r="F1" s="49"/>
      <c r="G1" s="49"/>
      <c r="H1" s="49"/>
      <c r="I1" s="50"/>
      <c r="J1" s="48" t="s">
        <v>3</v>
      </c>
      <c r="K1" s="49"/>
      <c r="L1" s="49"/>
      <c r="M1" s="49"/>
      <c r="N1" s="49"/>
      <c r="O1" s="49"/>
      <c r="P1" s="50"/>
      <c r="Q1" s="1"/>
      <c r="R1" s="1"/>
      <c r="S1" s="37" t="s">
        <v>4</v>
      </c>
      <c r="T1" s="38"/>
      <c r="U1" s="38"/>
      <c r="V1" s="38"/>
      <c r="W1" s="38"/>
      <c r="X1" s="38"/>
      <c r="Y1" s="39"/>
      <c r="Z1" s="1"/>
      <c r="AA1" s="1"/>
      <c r="AB1" s="37" t="s">
        <v>5</v>
      </c>
      <c r="AC1" s="38"/>
      <c r="AD1" s="38"/>
      <c r="AE1" s="38"/>
      <c r="AF1" s="38"/>
      <c r="AG1" s="38"/>
      <c r="AH1" s="39"/>
      <c r="AI1" s="1"/>
      <c r="AJ1" s="1"/>
      <c r="AK1" s="37" t="s">
        <v>6</v>
      </c>
      <c r="AL1" s="38"/>
      <c r="AM1" s="38"/>
      <c r="AN1" s="38"/>
      <c r="AO1" s="38"/>
      <c r="AP1" s="38"/>
      <c r="AQ1" s="39"/>
      <c r="AR1" s="1"/>
      <c r="AS1" s="1"/>
      <c r="AT1" s="37" t="s">
        <v>7</v>
      </c>
      <c r="AU1" s="38"/>
      <c r="AV1" s="38"/>
      <c r="AW1" s="38"/>
      <c r="AX1" s="38"/>
      <c r="AY1" s="38"/>
      <c r="AZ1" s="39"/>
      <c r="BA1" s="1"/>
      <c r="BB1" s="1"/>
      <c r="BC1" s="37" t="s">
        <v>8</v>
      </c>
      <c r="BD1" s="38"/>
      <c r="BE1" s="38"/>
      <c r="BF1" s="38"/>
      <c r="BG1" s="38"/>
      <c r="BH1" s="38"/>
      <c r="BI1" s="39"/>
      <c r="BJ1" s="1"/>
      <c r="BK1" s="1"/>
      <c r="BL1" s="37" t="s">
        <v>9</v>
      </c>
      <c r="BM1" s="38"/>
      <c r="BN1" s="38"/>
      <c r="BO1" s="38"/>
      <c r="BP1" s="38"/>
      <c r="BQ1" s="38"/>
      <c r="BR1" s="39"/>
      <c r="BS1" s="1"/>
      <c r="BT1" s="1"/>
      <c r="BU1" s="37" t="s">
        <v>10</v>
      </c>
      <c r="BV1" s="38"/>
      <c r="BW1" s="38"/>
      <c r="BX1" s="38"/>
      <c r="BY1" s="38"/>
      <c r="BZ1" s="38"/>
      <c r="CA1" s="39"/>
      <c r="CB1" s="1"/>
      <c r="CC1" s="1"/>
      <c r="CD1" s="37" t="s">
        <v>11</v>
      </c>
      <c r="CE1" s="38"/>
      <c r="CF1" s="38"/>
      <c r="CG1" s="38"/>
      <c r="CH1" s="38"/>
      <c r="CI1" s="38"/>
      <c r="CJ1" s="39"/>
      <c r="CK1" s="1"/>
      <c r="CL1" s="1"/>
    </row>
    <row r="2" spans="1:90" ht="69" customHeight="1">
      <c r="A2" s="47"/>
      <c r="B2" s="47"/>
      <c r="C2" s="3" t="s">
        <v>12</v>
      </c>
      <c r="D2" s="3" t="s">
        <v>13</v>
      </c>
      <c r="E2" s="4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12</v>
      </c>
      <c r="K2" s="3" t="s">
        <v>13</v>
      </c>
      <c r="L2" s="4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5" t="s">
        <v>19</v>
      </c>
      <c r="R2" s="5" t="s">
        <v>20</v>
      </c>
      <c r="S2" s="3" t="s">
        <v>12</v>
      </c>
      <c r="T2" s="3" t="s">
        <v>13</v>
      </c>
      <c r="U2" s="4" t="s">
        <v>21</v>
      </c>
      <c r="V2" s="6" t="s">
        <v>15</v>
      </c>
      <c r="W2" s="3" t="s">
        <v>16</v>
      </c>
      <c r="X2" s="3" t="s">
        <v>17</v>
      </c>
      <c r="Y2" s="3" t="s">
        <v>18</v>
      </c>
      <c r="Z2" s="5" t="s">
        <v>22</v>
      </c>
      <c r="AA2" s="5" t="s">
        <v>23</v>
      </c>
      <c r="AB2" s="3" t="s">
        <v>12</v>
      </c>
      <c r="AC2" s="3" t="s">
        <v>13</v>
      </c>
      <c r="AD2" s="4" t="s">
        <v>21</v>
      </c>
      <c r="AE2" s="6" t="s">
        <v>15</v>
      </c>
      <c r="AF2" s="3" t="s">
        <v>16</v>
      </c>
      <c r="AG2" s="3" t="s">
        <v>17</v>
      </c>
      <c r="AH2" s="3" t="s">
        <v>18</v>
      </c>
      <c r="AI2" s="5" t="s">
        <v>24</v>
      </c>
      <c r="AJ2" s="5" t="s">
        <v>25</v>
      </c>
      <c r="AK2" s="3" t="s">
        <v>12</v>
      </c>
      <c r="AL2" s="3" t="s">
        <v>13</v>
      </c>
      <c r="AM2" s="4" t="s">
        <v>21</v>
      </c>
      <c r="AN2" s="6" t="s">
        <v>15</v>
      </c>
      <c r="AO2" s="3" t="s">
        <v>16</v>
      </c>
      <c r="AP2" s="3" t="s">
        <v>17</v>
      </c>
      <c r="AQ2" s="3" t="s">
        <v>18</v>
      </c>
      <c r="AR2" s="5" t="s">
        <v>26</v>
      </c>
      <c r="AS2" s="5" t="s">
        <v>27</v>
      </c>
      <c r="AT2" s="3" t="s">
        <v>12</v>
      </c>
      <c r="AU2" s="3" t="s">
        <v>13</v>
      </c>
      <c r="AV2" s="4" t="s">
        <v>21</v>
      </c>
      <c r="AW2" s="6" t="s">
        <v>15</v>
      </c>
      <c r="AX2" s="3" t="s">
        <v>16</v>
      </c>
      <c r="AY2" s="3" t="s">
        <v>17</v>
      </c>
      <c r="AZ2" s="3" t="s">
        <v>18</v>
      </c>
      <c r="BA2" s="5" t="s">
        <v>28</v>
      </c>
      <c r="BB2" s="5" t="s">
        <v>29</v>
      </c>
      <c r="BC2" s="3" t="s">
        <v>12</v>
      </c>
      <c r="BD2" s="3" t="s">
        <v>13</v>
      </c>
      <c r="BE2" s="4" t="s">
        <v>21</v>
      </c>
      <c r="BF2" s="6" t="s">
        <v>15</v>
      </c>
      <c r="BG2" s="3" t="s">
        <v>16</v>
      </c>
      <c r="BH2" s="3" t="s">
        <v>17</v>
      </c>
      <c r="BI2" s="3" t="s">
        <v>18</v>
      </c>
      <c r="BJ2" s="5" t="s">
        <v>30</v>
      </c>
      <c r="BK2" s="5" t="s">
        <v>31</v>
      </c>
      <c r="BL2" s="3" t="s">
        <v>12</v>
      </c>
      <c r="BM2" s="3" t="s">
        <v>13</v>
      </c>
      <c r="BN2" s="4" t="s">
        <v>21</v>
      </c>
      <c r="BO2" s="6" t="s">
        <v>15</v>
      </c>
      <c r="BP2" s="3" t="s">
        <v>16</v>
      </c>
      <c r="BQ2" s="3" t="s">
        <v>17</v>
      </c>
      <c r="BR2" s="3" t="s">
        <v>18</v>
      </c>
      <c r="BS2" s="5" t="s">
        <v>32</v>
      </c>
      <c r="BT2" s="5" t="s">
        <v>33</v>
      </c>
      <c r="BU2" s="3" t="s">
        <v>12</v>
      </c>
      <c r="BV2" s="3" t="s">
        <v>13</v>
      </c>
      <c r="BW2" s="4" t="s">
        <v>21</v>
      </c>
      <c r="BX2" s="6" t="s">
        <v>15</v>
      </c>
      <c r="BY2" s="3" t="s">
        <v>16</v>
      </c>
      <c r="BZ2" s="3" t="s">
        <v>17</v>
      </c>
      <c r="CA2" s="3" t="s">
        <v>18</v>
      </c>
      <c r="CB2" s="5" t="s">
        <v>34</v>
      </c>
      <c r="CC2" s="5" t="s">
        <v>35</v>
      </c>
      <c r="CD2" s="3" t="s">
        <v>12</v>
      </c>
      <c r="CE2" s="3" t="s">
        <v>13</v>
      </c>
      <c r="CF2" s="4" t="s">
        <v>21</v>
      </c>
      <c r="CG2" s="6" t="s">
        <v>15</v>
      </c>
      <c r="CH2" s="3" t="s">
        <v>16</v>
      </c>
      <c r="CI2" s="3" t="s">
        <v>17</v>
      </c>
      <c r="CJ2" s="3" t="s">
        <v>18</v>
      </c>
      <c r="CK2" s="5" t="s">
        <v>36</v>
      </c>
      <c r="CL2" s="5" t="s">
        <v>37</v>
      </c>
    </row>
    <row r="3" spans="1:90">
      <c r="A3" s="57" t="s">
        <v>38</v>
      </c>
      <c r="B3" s="7" t="s">
        <v>39</v>
      </c>
      <c r="C3" s="8">
        <v>7</v>
      </c>
      <c r="D3" s="8">
        <v>7</v>
      </c>
      <c r="E3" s="8">
        <v>0</v>
      </c>
      <c r="F3" s="8">
        <v>87</v>
      </c>
      <c r="G3" s="8">
        <v>4</v>
      </c>
      <c r="H3" s="8">
        <v>9</v>
      </c>
      <c r="I3" s="8">
        <v>0</v>
      </c>
      <c r="J3" s="8">
        <v>6</v>
      </c>
      <c r="K3" s="8">
        <v>6</v>
      </c>
      <c r="L3" s="8">
        <v>0</v>
      </c>
      <c r="M3" s="8">
        <v>824</v>
      </c>
      <c r="N3" s="8">
        <v>4</v>
      </c>
      <c r="O3" s="8">
        <v>128</v>
      </c>
      <c r="P3" s="8">
        <v>0</v>
      </c>
      <c r="Q3" s="9">
        <f>SUM(C3+J3)</f>
        <v>13</v>
      </c>
      <c r="R3" s="9">
        <f>SUM(F3+M3)</f>
        <v>911</v>
      </c>
      <c r="S3" s="10">
        <v>14</v>
      </c>
      <c r="T3" s="10">
        <v>14</v>
      </c>
      <c r="U3" s="10">
        <v>0</v>
      </c>
      <c r="V3" s="10">
        <v>952</v>
      </c>
      <c r="W3" s="10">
        <v>7</v>
      </c>
      <c r="X3" s="10">
        <v>50</v>
      </c>
      <c r="Y3" s="10">
        <v>0</v>
      </c>
      <c r="Z3" s="9">
        <f t="shared" ref="Z3:Z53" si="0">Q3+S3</f>
        <v>27</v>
      </c>
      <c r="AA3" s="11">
        <f t="shared" ref="AA3:AA53" si="1">R3+V3</f>
        <v>1863</v>
      </c>
      <c r="AB3" s="10">
        <v>5</v>
      </c>
      <c r="AC3" s="10">
        <v>4</v>
      </c>
      <c r="AD3" s="10">
        <v>1</v>
      </c>
      <c r="AE3" s="10">
        <v>443</v>
      </c>
      <c r="AF3" s="10">
        <v>2</v>
      </c>
      <c r="AG3" s="10">
        <v>6</v>
      </c>
      <c r="AH3" s="10">
        <v>0</v>
      </c>
      <c r="AI3" s="9">
        <f t="shared" ref="AI3:AI53" si="2">Z3+AB3</f>
        <v>32</v>
      </c>
      <c r="AJ3" s="11">
        <f t="shared" ref="AJ3:AJ54" si="3">AA3+AE3</f>
        <v>2306</v>
      </c>
      <c r="AK3" s="10">
        <v>6</v>
      </c>
      <c r="AL3" s="10">
        <v>6</v>
      </c>
      <c r="AM3" s="10">
        <v>0</v>
      </c>
      <c r="AN3" s="10">
        <v>2095</v>
      </c>
      <c r="AO3" s="10">
        <v>13</v>
      </c>
      <c r="AP3" s="10">
        <v>240</v>
      </c>
      <c r="AQ3" s="10">
        <v>1</v>
      </c>
      <c r="AR3" s="9">
        <f t="shared" ref="AR3:AR53" si="4">AI3+AK3</f>
        <v>38</v>
      </c>
      <c r="AS3" s="11">
        <f t="shared" ref="AS3:AS53" si="5">AJ3+AN3</f>
        <v>4401</v>
      </c>
      <c r="AT3" s="10">
        <v>6</v>
      </c>
      <c r="AU3" s="10">
        <v>6</v>
      </c>
      <c r="AV3" s="10">
        <v>0</v>
      </c>
      <c r="AW3" s="10">
        <v>91</v>
      </c>
      <c r="AX3" s="10">
        <v>2</v>
      </c>
      <c r="AY3" s="10">
        <v>20</v>
      </c>
      <c r="AZ3" s="10">
        <v>0</v>
      </c>
      <c r="BA3" s="9">
        <f t="shared" ref="BA3:BA53" si="6">AR3+AT3</f>
        <v>44</v>
      </c>
      <c r="BB3" s="11">
        <f t="shared" ref="BB3:BB54" si="7">AS3+AW3</f>
        <v>4492</v>
      </c>
      <c r="BC3" s="10">
        <v>6</v>
      </c>
      <c r="BD3" s="10">
        <v>6</v>
      </c>
      <c r="BE3" s="10">
        <v>0</v>
      </c>
      <c r="BF3" s="10">
        <v>298</v>
      </c>
      <c r="BG3" s="10">
        <v>9</v>
      </c>
      <c r="BH3" s="10">
        <v>7</v>
      </c>
      <c r="BI3" s="10">
        <v>10</v>
      </c>
      <c r="BJ3" s="9">
        <f t="shared" ref="BJ3:BJ53" si="8">BA3+BC3</f>
        <v>50</v>
      </c>
      <c r="BK3" s="11">
        <f t="shared" ref="BK3:BK53" si="9">BB3+BF3</f>
        <v>4790</v>
      </c>
      <c r="BL3" s="10">
        <v>5</v>
      </c>
      <c r="BM3" s="10">
        <v>5</v>
      </c>
      <c r="BN3" s="10">
        <v>0</v>
      </c>
      <c r="BO3" s="10">
        <v>19</v>
      </c>
      <c r="BP3" s="10">
        <v>5</v>
      </c>
      <c r="BQ3" s="10">
        <v>6</v>
      </c>
      <c r="BR3" s="10">
        <v>0</v>
      </c>
      <c r="BS3" s="9">
        <f t="shared" ref="BS3:BS53" si="10">BJ3+BL3</f>
        <v>55</v>
      </c>
      <c r="BT3" s="11">
        <f t="shared" ref="BT3:BT54" si="11">BK3+BO3</f>
        <v>4809</v>
      </c>
      <c r="BU3" s="10">
        <v>2</v>
      </c>
      <c r="BV3" s="10">
        <v>2</v>
      </c>
      <c r="BW3" s="10">
        <v>0</v>
      </c>
      <c r="BX3" s="10">
        <v>41</v>
      </c>
      <c r="BY3" s="10">
        <v>0</v>
      </c>
      <c r="BZ3" s="10">
        <v>4</v>
      </c>
      <c r="CA3" s="10">
        <v>0</v>
      </c>
      <c r="CB3" s="9">
        <f t="shared" ref="CB3:CB53" si="12">BS3+BU3</f>
        <v>57</v>
      </c>
      <c r="CC3" s="11">
        <f t="shared" ref="CC3:CC53" si="13">BT3+BX3</f>
        <v>4850</v>
      </c>
      <c r="CD3" s="10"/>
      <c r="CE3" s="10"/>
      <c r="CF3" s="10"/>
      <c r="CG3" s="10"/>
      <c r="CH3" s="10"/>
      <c r="CI3" s="10"/>
      <c r="CJ3" s="10"/>
      <c r="CK3" s="9">
        <f t="shared" ref="CK3:CK53" si="14">CB3+CD3</f>
        <v>57</v>
      </c>
      <c r="CL3" s="11">
        <f t="shared" ref="CL3:CL54" si="15">CC3+CG3</f>
        <v>4850</v>
      </c>
    </row>
    <row r="4" spans="1:90">
      <c r="A4" s="58"/>
      <c r="B4" s="7" t="s">
        <v>40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9">
        <f t="shared" ref="Q4:Q53" si="16">SUM(C4+J4)</f>
        <v>0</v>
      </c>
      <c r="R4" s="9">
        <f t="shared" ref="R4:R53" si="17">SUM(F4+M4)</f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9">
        <f t="shared" si="0"/>
        <v>0</v>
      </c>
      <c r="AA4" s="11">
        <f t="shared" si="1"/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9">
        <f t="shared" si="2"/>
        <v>0</v>
      </c>
      <c r="AJ4" s="11">
        <f t="shared" si="3"/>
        <v>0</v>
      </c>
      <c r="AK4" s="10">
        <v>1</v>
      </c>
      <c r="AL4" s="10">
        <v>1</v>
      </c>
      <c r="AM4" s="10">
        <v>0</v>
      </c>
      <c r="AN4" s="10">
        <v>9</v>
      </c>
      <c r="AO4" s="10">
        <v>0</v>
      </c>
      <c r="AP4" s="10">
        <v>1</v>
      </c>
      <c r="AQ4" s="10">
        <v>0</v>
      </c>
      <c r="AR4" s="9">
        <f t="shared" si="4"/>
        <v>1</v>
      </c>
      <c r="AS4" s="11">
        <f t="shared" si="5"/>
        <v>9</v>
      </c>
      <c r="AT4" s="10">
        <v>2</v>
      </c>
      <c r="AU4" s="10">
        <v>2</v>
      </c>
      <c r="AV4" s="10">
        <v>0</v>
      </c>
      <c r="AW4" s="10">
        <v>19</v>
      </c>
      <c r="AX4" s="10">
        <v>7</v>
      </c>
      <c r="AY4" s="10">
        <v>1</v>
      </c>
      <c r="AZ4" s="10">
        <v>0</v>
      </c>
      <c r="BA4" s="9">
        <f t="shared" si="6"/>
        <v>3</v>
      </c>
      <c r="BB4" s="11">
        <f t="shared" si="7"/>
        <v>28</v>
      </c>
      <c r="BC4" s="10">
        <v>9</v>
      </c>
      <c r="BD4" s="10">
        <v>9</v>
      </c>
      <c r="BE4" s="10">
        <v>0</v>
      </c>
      <c r="BF4" s="10">
        <v>47</v>
      </c>
      <c r="BG4" s="10">
        <v>5</v>
      </c>
      <c r="BH4" s="10">
        <v>12</v>
      </c>
      <c r="BI4" s="10">
        <v>0</v>
      </c>
      <c r="BJ4" s="9">
        <f t="shared" si="8"/>
        <v>12</v>
      </c>
      <c r="BK4" s="11">
        <f t="shared" si="9"/>
        <v>75</v>
      </c>
      <c r="BL4" s="10">
        <v>3</v>
      </c>
      <c r="BM4" s="10">
        <v>3</v>
      </c>
      <c r="BN4" s="10">
        <v>0</v>
      </c>
      <c r="BO4" s="10">
        <v>272</v>
      </c>
      <c r="BP4" s="10">
        <v>6</v>
      </c>
      <c r="BQ4" s="10">
        <v>26</v>
      </c>
      <c r="BR4" s="10">
        <v>0</v>
      </c>
      <c r="BS4" s="9">
        <f t="shared" si="10"/>
        <v>15</v>
      </c>
      <c r="BT4" s="11">
        <f t="shared" si="11"/>
        <v>347</v>
      </c>
      <c r="BU4" s="10">
        <v>6</v>
      </c>
      <c r="BV4" s="10">
        <v>6</v>
      </c>
      <c r="BW4" s="10">
        <v>0</v>
      </c>
      <c r="BX4" s="10">
        <v>39</v>
      </c>
      <c r="BY4" s="10">
        <v>0</v>
      </c>
      <c r="BZ4" s="10">
        <v>6</v>
      </c>
      <c r="CA4" s="10">
        <v>0</v>
      </c>
      <c r="CB4" s="9">
        <f t="shared" si="12"/>
        <v>21</v>
      </c>
      <c r="CC4" s="11">
        <f t="shared" si="13"/>
        <v>386</v>
      </c>
      <c r="CD4" s="10"/>
      <c r="CE4" s="10"/>
      <c r="CF4" s="10"/>
      <c r="CG4" s="10"/>
      <c r="CH4" s="10"/>
      <c r="CI4" s="10"/>
      <c r="CJ4" s="10"/>
      <c r="CK4" s="9">
        <f t="shared" si="14"/>
        <v>21</v>
      </c>
      <c r="CL4" s="11">
        <f t="shared" si="15"/>
        <v>386</v>
      </c>
    </row>
    <row r="5" spans="1:90">
      <c r="A5" s="58"/>
      <c r="B5" s="7" t="s">
        <v>41</v>
      </c>
      <c r="C5" s="8">
        <v>7</v>
      </c>
      <c r="D5" s="8">
        <v>7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13</v>
      </c>
      <c r="K5" s="8">
        <v>13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9">
        <f t="shared" si="16"/>
        <v>20</v>
      </c>
      <c r="R5" s="9">
        <f t="shared" si="17"/>
        <v>0</v>
      </c>
      <c r="S5" s="10">
        <v>38</v>
      </c>
      <c r="T5" s="10">
        <v>38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9">
        <f t="shared" si="0"/>
        <v>58</v>
      </c>
      <c r="AA5" s="11">
        <f t="shared" si="1"/>
        <v>0</v>
      </c>
      <c r="AB5" s="10">
        <v>10</v>
      </c>
      <c r="AC5" s="10">
        <v>9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9">
        <f t="shared" si="2"/>
        <v>68</v>
      </c>
      <c r="AJ5" s="11">
        <f t="shared" si="3"/>
        <v>0</v>
      </c>
      <c r="AK5" s="10">
        <v>28</v>
      </c>
      <c r="AL5" s="10">
        <v>28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9">
        <f t="shared" si="4"/>
        <v>96</v>
      </c>
      <c r="AS5" s="11">
        <f t="shared" si="5"/>
        <v>0</v>
      </c>
      <c r="AT5" s="10">
        <v>10</v>
      </c>
      <c r="AU5" s="10">
        <v>10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9">
        <f t="shared" si="6"/>
        <v>106</v>
      </c>
      <c r="BB5" s="11">
        <f t="shared" si="7"/>
        <v>0</v>
      </c>
      <c r="BC5" s="10">
        <v>17</v>
      </c>
      <c r="BD5" s="10">
        <v>17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9">
        <f t="shared" si="8"/>
        <v>123</v>
      </c>
      <c r="BK5" s="11">
        <f t="shared" si="9"/>
        <v>0</v>
      </c>
      <c r="BL5" s="10">
        <v>5</v>
      </c>
      <c r="BM5" s="10">
        <v>5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9">
        <f t="shared" si="10"/>
        <v>128</v>
      </c>
      <c r="BT5" s="11">
        <f t="shared" si="11"/>
        <v>0</v>
      </c>
      <c r="BU5" s="10">
        <v>19</v>
      </c>
      <c r="BV5" s="10">
        <v>19</v>
      </c>
      <c r="BW5" s="10">
        <v>0</v>
      </c>
      <c r="BX5" s="10">
        <v>0</v>
      </c>
      <c r="BY5" s="10">
        <v>0</v>
      </c>
      <c r="BZ5" s="10">
        <v>0</v>
      </c>
      <c r="CA5" s="10">
        <v>0</v>
      </c>
      <c r="CB5" s="9">
        <f t="shared" si="12"/>
        <v>147</v>
      </c>
      <c r="CC5" s="11">
        <f t="shared" si="13"/>
        <v>0</v>
      </c>
      <c r="CD5" s="10"/>
      <c r="CE5" s="10"/>
      <c r="CF5" s="10"/>
      <c r="CG5" s="10"/>
      <c r="CH5" s="10"/>
      <c r="CI5" s="10"/>
      <c r="CJ5" s="10"/>
      <c r="CK5" s="9">
        <f t="shared" si="14"/>
        <v>147</v>
      </c>
      <c r="CL5" s="11">
        <f t="shared" si="15"/>
        <v>0</v>
      </c>
    </row>
    <row r="6" spans="1:90">
      <c r="A6" s="59" t="s">
        <v>42</v>
      </c>
      <c r="B6" s="7" t="s">
        <v>39</v>
      </c>
      <c r="C6" s="8">
        <v>6</v>
      </c>
      <c r="D6" s="8">
        <v>6</v>
      </c>
      <c r="E6" s="8">
        <v>0</v>
      </c>
      <c r="F6" s="8">
        <v>79</v>
      </c>
      <c r="G6" s="8">
        <v>4</v>
      </c>
      <c r="H6" s="8">
        <v>7</v>
      </c>
      <c r="I6" s="8">
        <v>0</v>
      </c>
      <c r="J6" s="8">
        <v>7</v>
      </c>
      <c r="K6" s="8">
        <v>7</v>
      </c>
      <c r="L6" s="8">
        <v>0</v>
      </c>
      <c r="M6" s="8">
        <v>343</v>
      </c>
      <c r="N6" s="8">
        <v>15</v>
      </c>
      <c r="O6" s="8">
        <v>36</v>
      </c>
      <c r="P6" s="8">
        <v>3</v>
      </c>
      <c r="Q6" s="9">
        <f t="shared" si="16"/>
        <v>13</v>
      </c>
      <c r="R6" s="9">
        <f t="shared" si="17"/>
        <v>422</v>
      </c>
      <c r="S6" s="10">
        <v>22</v>
      </c>
      <c r="T6" s="10">
        <v>22</v>
      </c>
      <c r="U6" s="10">
        <v>0</v>
      </c>
      <c r="V6" s="10">
        <v>663</v>
      </c>
      <c r="W6" s="10">
        <v>17</v>
      </c>
      <c r="X6" s="10">
        <v>37</v>
      </c>
      <c r="Y6" s="10">
        <v>3</v>
      </c>
      <c r="Z6" s="9">
        <f t="shared" si="0"/>
        <v>35</v>
      </c>
      <c r="AA6" s="11">
        <f t="shared" si="1"/>
        <v>1085</v>
      </c>
      <c r="AB6" s="10">
        <v>9</v>
      </c>
      <c r="AC6" s="10">
        <v>9</v>
      </c>
      <c r="AD6" s="10">
        <v>0</v>
      </c>
      <c r="AE6" s="10">
        <v>477</v>
      </c>
      <c r="AF6" s="10">
        <v>16</v>
      </c>
      <c r="AG6" s="10">
        <v>27</v>
      </c>
      <c r="AH6" s="10">
        <v>14</v>
      </c>
      <c r="AI6" s="9">
        <f t="shared" si="2"/>
        <v>44</v>
      </c>
      <c r="AJ6" s="11">
        <f t="shared" si="3"/>
        <v>1562</v>
      </c>
      <c r="AK6" s="10">
        <v>26</v>
      </c>
      <c r="AL6" s="10">
        <v>26</v>
      </c>
      <c r="AM6" s="10">
        <v>0</v>
      </c>
      <c r="AN6" s="10">
        <v>788</v>
      </c>
      <c r="AO6" s="10">
        <v>13</v>
      </c>
      <c r="AP6" s="10">
        <v>50</v>
      </c>
      <c r="AQ6" s="10">
        <v>2</v>
      </c>
      <c r="AR6" s="9">
        <f t="shared" si="4"/>
        <v>70</v>
      </c>
      <c r="AS6" s="11">
        <f t="shared" si="5"/>
        <v>2350</v>
      </c>
      <c r="AT6" s="10">
        <v>11</v>
      </c>
      <c r="AU6" s="10">
        <v>10</v>
      </c>
      <c r="AV6" s="10">
        <v>1</v>
      </c>
      <c r="AW6" s="10">
        <v>189</v>
      </c>
      <c r="AX6" s="10">
        <v>1</v>
      </c>
      <c r="AY6" s="10">
        <v>10</v>
      </c>
      <c r="AZ6" s="10">
        <v>0</v>
      </c>
      <c r="BA6" s="9">
        <f t="shared" si="6"/>
        <v>81</v>
      </c>
      <c r="BB6" s="11">
        <f t="shared" si="7"/>
        <v>2539</v>
      </c>
      <c r="BC6" s="10">
        <v>18</v>
      </c>
      <c r="BD6" s="10">
        <v>18</v>
      </c>
      <c r="BE6" s="10">
        <v>0</v>
      </c>
      <c r="BF6" s="10">
        <v>574</v>
      </c>
      <c r="BG6" s="10">
        <v>12</v>
      </c>
      <c r="BH6" s="10">
        <v>37</v>
      </c>
      <c r="BI6" s="10">
        <v>1</v>
      </c>
      <c r="BJ6" s="9">
        <f t="shared" si="8"/>
        <v>99</v>
      </c>
      <c r="BK6" s="11">
        <f t="shared" si="9"/>
        <v>3113</v>
      </c>
      <c r="BL6" s="10">
        <v>17</v>
      </c>
      <c r="BM6" s="10">
        <v>17</v>
      </c>
      <c r="BN6" s="10">
        <v>0</v>
      </c>
      <c r="BO6" s="10">
        <v>376</v>
      </c>
      <c r="BP6" s="10">
        <v>0</v>
      </c>
      <c r="BQ6" s="10">
        <v>35</v>
      </c>
      <c r="BR6" s="10">
        <v>1</v>
      </c>
      <c r="BS6" s="9">
        <f t="shared" si="10"/>
        <v>116</v>
      </c>
      <c r="BT6" s="11">
        <f t="shared" si="11"/>
        <v>3489</v>
      </c>
      <c r="BU6" s="10">
        <v>14</v>
      </c>
      <c r="BV6" s="10">
        <v>14</v>
      </c>
      <c r="BW6" s="10">
        <v>0</v>
      </c>
      <c r="BX6" s="10">
        <v>435</v>
      </c>
      <c r="BY6" s="10">
        <v>1</v>
      </c>
      <c r="BZ6" s="10">
        <v>22</v>
      </c>
      <c r="CA6" s="10">
        <v>1</v>
      </c>
      <c r="CB6" s="9">
        <f t="shared" si="12"/>
        <v>130</v>
      </c>
      <c r="CC6" s="11">
        <f t="shared" si="13"/>
        <v>3924</v>
      </c>
      <c r="CD6" s="10"/>
      <c r="CE6" s="10"/>
      <c r="CF6" s="10"/>
      <c r="CG6" s="10"/>
      <c r="CH6" s="10"/>
      <c r="CI6" s="10"/>
      <c r="CJ6" s="10"/>
      <c r="CK6" s="9">
        <f t="shared" si="14"/>
        <v>130</v>
      </c>
      <c r="CL6" s="11">
        <f t="shared" si="15"/>
        <v>3924</v>
      </c>
    </row>
    <row r="7" spans="1:90">
      <c r="A7" s="60"/>
      <c r="B7" s="7" t="s">
        <v>40</v>
      </c>
      <c r="C7" s="8">
        <v>2</v>
      </c>
      <c r="D7" s="8">
        <v>2</v>
      </c>
      <c r="E7" s="8">
        <v>0</v>
      </c>
      <c r="F7" s="8">
        <v>21</v>
      </c>
      <c r="G7" s="8">
        <v>0</v>
      </c>
      <c r="H7" s="8">
        <v>2</v>
      </c>
      <c r="I7" s="8">
        <v>0</v>
      </c>
      <c r="J7" s="8">
        <v>2</v>
      </c>
      <c r="K7" s="8">
        <v>2</v>
      </c>
      <c r="L7" s="8">
        <v>0</v>
      </c>
      <c r="M7" s="8">
        <v>8</v>
      </c>
      <c r="N7" s="8">
        <v>0</v>
      </c>
      <c r="O7" s="8">
        <v>2</v>
      </c>
      <c r="P7" s="8">
        <v>0</v>
      </c>
      <c r="Q7" s="9">
        <f t="shared" si="16"/>
        <v>4</v>
      </c>
      <c r="R7" s="9">
        <f t="shared" si="17"/>
        <v>29</v>
      </c>
      <c r="S7" s="10">
        <v>8</v>
      </c>
      <c r="T7" s="10">
        <v>8</v>
      </c>
      <c r="U7" s="10">
        <v>0</v>
      </c>
      <c r="V7" s="10">
        <v>90</v>
      </c>
      <c r="W7" s="10">
        <v>1</v>
      </c>
      <c r="X7" s="10">
        <v>11</v>
      </c>
      <c r="Y7" s="10">
        <v>0</v>
      </c>
      <c r="Z7" s="9">
        <f t="shared" si="0"/>
        <v>12</v>
      </c>
      <c r="AA7" s="11">
        <f t="shared" si="1"/>
        <v>119</v>
      </c>
      <c r="AB7" s="10">
        <v>2</v>
      </c>
      <c r="AC7" s="10">
        <v>2</v>
      </c>
      <c r="AD7" s="10">
        <v>0</v>
      </c>
      <c r="AE7" s="10">
        <v>25</v>
      </c>
      <c r="AF7" s="10">
        <v>0</v>
      </c>
      <c r="AG7" s="10">
        <v>2</v>
      </c>
      <c r="AH7" s="10">
        <v>0</v>
      </c>
      <c r="AI7" s="9">
        <f t="shared" si="2"/>
        <v>14</v>
      </c>
      <c r="AJ7" s="11">
        <f t="shared" si="3"/>
        <v>144</v>
      </c>
      <c r="AK7" s="10">
        <v>12</v>
      </c>
      <c r="AL7" s="10">
        <v>12</v>
      </c>
      <c r="AM7" s="10">
        <v>0</v>
      </c>
      <c r="AN7" s="10">
        <v>238</v>
      </c>
      <c r="AO7" s="10">
        <v>2</v>
      </c>
      <c r="AP7" s="10">
        <v>31</v>
      </c>
      <c r="AQ7" s="10">
        <v>0</v>
      </c>
      <c r="AR7" s="9">
        <f t="shared" si="4"/>
        <v>26</v>
      </c>
      <c r="AS7" s="11">
        <f t="shared" si="5"/>
        <v>382</v>
      </c>
      <c r="AT7" s="10">
        <v>7</v>
      </c>
      <c r="AU7" s="10">
        <v>6</v>
      </c>
      <c r="AV7" s="10">
        <v>1</v>
      </c>
      <c r="AW7" s="10">
        <v>96</v>
      </c>
      <c r="AX7" s="10">
        <v>6</v>
      </c>
      <c r="AY7" s="10">
        <v>5</v>
      </c>
      <c r="AZ7" s="10">
        <v>0</v>
      </c>
      <c r="BA7" s="9">
        <f t="shared" si="6"/>
        <v>33</v>
      </c>
      <c r="BB7" s="11">
        <f t="shared" si="7"/>
        <v>478</v>
      </c>
      <c r="BC7" s="10">
        <v>9</v>
      </c>
      <c r="BD7" s="10">
        <v>9</v>
      </c>
      <c r="BE7" s="10">
        <v>0</v>
      </c>
      <c r="BF7" s="10">
        <v>86</v>
      </c>
      <c r="BG7" s="10">
        <v>6</v>
      </c>
      <c r="BH7" s="10">
        <v>14</v>
      </c>
      <c r="BI7" s="10">
        <v>0</v>
      </c>
      <c r="BJ7" s="9">
        <f t="shared" si="8"/>
        <v>42</v>
      </c>
      <c r="BK7" s="11">
        <f t="shared" si="9"/>
        <v>564</v>
      </c>
      <c r="BL7" s="10">
        <v>8</v>
      </c>
      <c r="BM7" s="10">
        <v>8</v>
      </c>
      <c r="BN7" s="10">
        <v>0</v>
      </c>
      <c r="BO7" s="10">
        <v>111</v>
      </c>
      <c r="BP7" s="10">
        <v>0</v>
      </c>
      <c r="BQ7" s="10">
        <v>7</v>
      </c>
      <c r="BR7" s="10">
        <v>0</v>
      </c>
      <c r="BS7" s="9">
        <f t="shared" si="10"/>
        <v>50</v>
      </c>
      <c r="BT7" s="11">
        <f t="shared" si="11"/>
        <v>675</v>
      </c>
      <c r="BU7" s="10">
        <v>5</v>
      </c>
      <c r="BV7" s="10">
        <v>5</v>
      </c>
      <c r="BW7" s="10">
        <v>0</v>
      </c>
      <c r="BX7" s="10">
        <v>53</v>
      </c>
      <c r="BY7" s="10">
        <v>0</v>
      </c>
      <c r="BZ7" s="10">
        <v>5</v>
      </c>
      <c r="CA7" s="10">
        <v>0</v>
      </c>
      <c r="CB7" s="9">
        <f t="shared" si="12"/>
        <v>55</v>
      </c>
      <c r="CC7" s="11">
        <f t="shared" si="13"/>
        <v>728</v>
      </c>
      <c r="CD7" s="10"/>
      <c r="CE7" s="10"/>
      <c r="CF7" s="10"/>
      <c r="CG7" s="10"/>
      <c r="CH7" s="10"/>
      <c r="CI7" s="10"/>
      <c r="CJ7" s="10"/>
      <c r="CK7" s="9">
        <f t="shared" si="14"/>
        <v>55</v>
      </c>
      <c r="CL7" s="11">
        <f t="shared" si="15"/>
        <v>728</v>
      </c>
    </row>
    <row r="8" spans="1:90">
      <c r="A8" s="60"/>
      <c r="B8" s="7" t="s">
        <v>41</v>
      </c>
      <c r="C8" s="8">
        <v>6</v>
      </c>
      <c r="D8" s="8">
        <v>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2</v>
      </c>
      <c r="K8" s="8">
        <v>2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9">
        <f t="shared" si="16"/>
        <v>8</v>
      </c>
      <c r="R8" s="9">
        <f t="shared" si="17"/>
        <v>0</v>
      </c>
      <c r="S8" s="10">
        <v>17</v>
      </c>
      <c r="T8" s="10">
        <v>16</v>
      </c>
      <c r="U8" s="10">
        <v>1</v>
      </c>
      <c r="V8" s="10">
        <v>0</v>
      </c>
      <c r="W8" s="10">
        <v>0</v>
      </c>
      <c r="X8" s="10">
        <v>0</v>
      </c>
      <c r="Y8" s="10">
        <v>0</v>
      </c>
      <c r="Z8" s="9">
        <f t="shared" si="0"/>
        <v>25</v>
      </c>
      <c r="AA8" s="11">
        <f t="shared" si="1"/>
        <v>0</v>
      </c>
      <c r="AB8" s="10">
        <v>4</v>
      </c>
      <c r="AC8" s="10">
        <v>4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9">
        <f t="shared" si="2"/>
        <v>29</v>
      </c>
      <c r="AJ8" s="11">
        <f t="shared" si="3"/>
        <v>0</v>
      </c>
      <c r="AK8" s="10">
        <v>26</v>
      </c>
      <c r="AL8" s="10">
        <v>19</v>
      </c>
      <c r="AM8" s="10">
        <v>7</v>
      </c>
      <c r="AN8" s="10">
        <v>0</v>
      </c>
      <c r="AO8" s="10">
        <v>0</v>
      </c>
      <c r="AP8" s="10">
        <v>0</v>
      </c>
      <c r="AQ8" s="10">
        <v>0</v>
      </c>
      <c r="AR8" s="9">
        <f t="shared" si="4"/>
        <v>55</v>
      </c>
      <c r="AS8" s="11">
        <f t="shared" si="5"/>
        <v>0</v>
      </c>
      <c r="AT8" s="10">
        <v>11</v>
      </c>
      <c r="AU8" s="10">
        <v>9</v>
      </c>
      <c r="AV8" s="10">
        <v>2</v>
      </c>
      <c r="AW8" s="10">
        <v>0</v>
      </c>
      <c r="AX8" s="10">
        <v>0</v>
      </c>
      <c r="AY8" s="10">
        <v>0</v>
      </c>
      <c r="AZ8" s="10">
        <v>0</v>
      </c>
      <c r="BA8" s="9">
        <f t="shared" si="6"/>
        <v>66</v>
      </c>
      <c r="BB8" s="11">
        <f t="shared" si="7"/>
        <v>0</v>
      </c>
      <c r="BC8" s="10">
        <v>19</v>
      </c>
      <c r="BD8" s="10">
        <v>19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9">
        <f t="shared" si="8"/>
        <v>85</v>
      </c>
      <c r="BK8" s="11">
        <f t="shared" si="9"/>
        <v>0</v>
      </c>
      <c r="BL8" s="10">
        <v>12</v>
      </c>
      <c r="BM8" s="10">
        <v>8</v>
      </c>
      <c r="BN8" s="10">
        <v>4</v>
      </c>
      <c r="BO8" s="10">
        <v>0</v>
      </c>
      <c r="BP8" s="10">
        <v>0</v>
      </c>
      <c r="BQ8" s="10">
        <v>0</v>
      </c>
      <c r="BR8" s="10">
        <v>0</v>
      </c>
      <c r="BS8" s="9">
        <f t="shared" si="10"/>
        <v>97</v>
      </c>
      <c r="BT8" s="11">
        <f t="shared" si="11"/>
        <v>0</v>
      </c>
      <c r="BU8" s="10">
        <v>22</v>
      </c>
      <c r="BV8" s="10">
        <v>20</v>
      </c>
      <c r="BW8" s="10">
        <v>2</v>
      </c>
      <c r="BX8" s="10">
        <v>0</v>
      </c>
      <c r="BY8" s="10">
        <v>0</v>
      </c>
      <c r="BZ8" s="10">
        <v>0</v>
      </c>
      <c r="CA8" s="10">
        <v>0</v>
      </c>
      <c r="CB8" s="9">
        <f t="shared" si="12"/>
        <v>119</v>
      </c>
      <c r="CC8" s="11">
        <f t="shared" si="13"/>
        <v>0</v>
      </c>
      <c r="CD8" s="10"/>
      <c r="CE8" s="10"/>
      <c r="CF8" s="10"/>
      <c r="CG8" s="10"/>
      <c r="CH8" s="10"/>
      <c r="CI8" s="10"/>
      <c r="CJ8" s="10"/>
      <c r="CK8" s="9">
        <f t="shared" si="14"/>
        <v>119</v>
      </c>
      <c r="CL8" s="11">
        <f t="shared" si="15"/>
        <v>0</v>
      </c>
    </row>
    <row r="9" spans="1:90">
      <c r="A9" s="61" t="s">
        <v>43</v>
      </c>
      <c r="B9" s="7" t="s">
        <v>39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</v>
      </c>
      <c r="K9" s="8">
        <v>1</v>
      </c>
      <c r="L9" s="8">
        <v>0</v>
      </c>
      <c r="M9" s="8">
        <v>5</v>
      </c>
      <c r="N9" s="8">
        <v>1</v>
      </c>
      <c r="O9" s="8">
        <v>1</v>
      </c>
      <c r="P9" s="8">
        <v>0</v>
      </c>
      <c r="Q9" s="9">
        <f t="shared" si="16"/>
        <v>1</v>
      </c>
      <c r="R9" s="9">
        <f t="shared" si="17"/>
        <v>5</v>
      </c>
      <c r="S9" s="10">
        <v>3</v>
      </c>
      <c r="T9" s="10">
        <v>3</v>
      </c>
      <c r="U9" s="10">
        <v>0</v>
      </c>
      <c r="V9" s="10">
        <v>140</v>
      </c>
      <c r="W9" s="10">
        <v>0</v>
      </c>
      <c r="X9" s="10">
        <v>4</v>
      </c>
      <c r="Y9" s="10">
        <v>0</v>
      </c>
      <c r="Z9" s="9">
        <f t="shared" si="0"/>
        <v>4</v>
      </c>
      <c r="AA9" s="11">
        <f t="shared" si="1"/>
        <v>145</v>
      </c>
      <c r="AB9" s="10">
        <v>1</v>
      </c>
      <c r="AC9" s="10">
        <v>1</v>
      </c>
      <c r="AD9" s="10">
        <v>0</v>
      </c>
      <c r="AE9" s="10">
        <v>13</v>
      </c>
      <c r="AF9" s="10">
        <v>0</v>
      </c>
      <c r="AG9" s="10">
        <v>0</v>
      </c>
      <c r="AH9" s="10">
        <v>1</v>
      </c>
      <c r="AI9" s="9">
        <f t="shared" si="2"/>
        <v>5</v>
      </c>
      <c r="AJ9" s="11">
        <f t="shared" si="3"/>
        <v>158</v>
      </c>
      <c r="AK9" s="10">
        <v>7</v>
      </c>
      <c r="AL9" s="10">
        <v>7</v>
      </c>
      <c r="AM9" s="10">
        <v>0</v>
      </c>
      <c r="AN9" s="10">
        <v>123</v>
      </c>
      <c r="AO9" s="10">
        <v>15</v>
      </c>
      <c r="AP9" s="10">
        <v>7</v>
      </c>
      <c r="AQ9" s="10">
        <v>3</v>
      </c>
      <c r="AR9" s="9">
        <f t="shared" si="4"/>
        <v>12</v>
      </c>
      <c r="AS9" s="11">
        <f t="shared" si="5"/>
        <v>281</v>
      </c>
      <c r="AT9" s="10">
        <v>1</v>
      </c>
      <c r="AU9" s="10">
        <v>1</v>
      </c>
      <c r="AV9" s="10">
        <v>0</v>
      </c>
      <c r="AW9" s="10">
        <v>3</v>
      </c>
      <c r="AX9" s="10">
        <v>0</v>
      </c>
      <c r="AY9" s="10">
        <v>1</v>
      </c>
      <c r="AZ9" s="10">
        <v>0</v>
      </c>
      <c r="BA9" s="9">
        <f t="shared" si="6"/>
        <v>13</v>
      </c>
      <c r="BB9" s="11">
        <f t="shared" si="7"/>
        <v>284</v>
      </c>
      <c r="BC9" s="10">
        <v>3</v>
      </c>
      <c r="BD9" s="10">
        <v>3</v>
      </c>
      <c r="BE9" s="10">
        <v>0</v>
      </c>
      <c r="BF9" s="10">
        <v>407</v>
      </c>
      <c r="BG9" s="10">
        <v>7</v>
      </c>
      <c r="BH9" s="10">
        <v>7</v>
      </c>
      <c r="BI9" s="10">
        <v>4</v>
      </c>
      <c r="BJ9" s="9">
        <f t="shared" si="8"/>
        <v>16</v>
      </c>
      <c r="BK9" s="11">
        <f t="shared" si="9"/>
        <v>691</v>
      </c>
      <c r="BL9" s="10">
        <v>1</v>
      </c>
      <c r="BM9" s="10">
        <v>1</v>
      </c>
      <c r="BN9" s="10">
        <v>0</v>
      </c>
      <c r="BO9" s="10">
        <v>2</v>
      </c>
      <c r="BP9" s="10">
        <v>1</v>
      </c>
      <c r="BQ9" s="10">
        <v>0</v>
      </c>
      <c r="BR9" s="10">
        <v>0</v>
      </c>
      <c r="BS9" s="9">
        <f t="shared" si="10"/>
        <v>17</v>
      </c>
      <c r="BT9" s="11">
        <f t="shared" si="11"/>
        <v>693</v>
      </c>
      <c r="BU9" s="10">
        <v>6</v>
      </c>
      <c r="BV9" s="10">
        <v>6</v>
      </c>
      <c r="BW9" s="10">
        <v>0</v>
      </c>
      <c r="BX9" s="10">
        <v>584</v>
      </c>
      <c r="BY9" s="10">
        <v>3</v>
      </c>
      <c r="BZ9" s="10">
        <v>20</v>
      </c>
      <c r="CA9" s="10">
        <v>1</v>
      </c>
      <c r="CB9" s="9">
        <f t="shared" si="12"/>
        <v>23</v>
      </c>
      <c r="CC9" s="11">
        <f t="shared" si="13"/>
        <v>1277</v>
      </c>
      <c r="CD9" s="10"/>
      <c r="CE9" s="10"/>
      <c r="CF9" s="10"/>
      <c r="CG9" s="10"/>
      <c r="CH9" s="10"/>
      <c r="CI9" s="10"/>
      <c r="CJ9" s="10"/>
      <c r="CK9" s="9">
        <f t="shared" si="14"/>
        <v>23</v>
      </c>
      <c r="CL9" s="11">
        <f t="shared" si="15"/>
        <v>1277</v>
      </c>
    </row>
    <row r="10" spans="1:90">
      <c r="A10" s="62"/>
      <c r="B10" s="7" t="s">
        <v>40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>
        <f t="shared" si="16"/>
        <v>0</v>
      </c>
      <c r="R10" s="9">
        <f t="shared" si="17"/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9">
        <f t="shared" si="0"/>
        <v>0</v>
      </c>
      <c r="AA10" s="11">
        <f t="shared" si="1"/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2"/>
        <v>0</v>
      </c>
      <c r="AJ10" s="11">
        <f t="shared" si="3"/>
        <v>0</v>
      </c>
      <c r="AK10" s="10">
        <v>1</v>
      </c>
      <c r="AL10" s="10">
        <v>1</v>
      </c>
      <c r="AM10" s="10">
        <v>0</v>
      </c>
      <c r="AN10" s="10">
        <v>2</v>
      </c>
      <c r="AO10" s="10">
        <v>1</v>
      </c>
      <c r="AP10" s="10">
        <v>0</v>
      </c>
      <c r="AQ10" s="10">
        <v>0</v>
      </c>
      <c r="AR10" s="9">
        <f t="shared" si="4"/>
        <v>1</v>
      </c>
      <c r="AS10" s="11">
        <f t="shared" si="5"/>
        <v>2</v>
      </c>
      <c r="AT10" s="10">
        <v>1</v>
      </c>
      <c r="AU10" s="10">
        <v>1</v>
      </c>
      <c r="AV10" s="10">
        <v>0</v>
      </c>
      <c r="AW10" s="10">
        <v>1</v>
      </c>
      <c r="AX10" s="10">
        <v>1</v>
      </c>
      <c r="AY10" s="10">
        <v>0</v>
      </c>
      <c r="AZ10" s="10">
        <v>0</v>
      </c>
      <c r="BA10" s="9">
        <f t="shared" si="6"/>
        <v>2</v>
      </c>
      <c r="BB10" s="11">
        <f t="shared" si="7"/>
        <v>3</v>
      </c>
      <c r="BC10" s="10">
        <v>5</v>
      </c>
      <c r="BD10" s="10">
        <v>5</v>
      </c>
      <c r="BE10" s="10">
        <v>0</v>
      </c>
      <c r="BF10" s="10">
        <v>6</v>
      </c>
      <c r="BG10" s="10">
        <v>5</v>
      </c>
      <c r="BH10" s="10">
        <v>0</v>
      </c>
      <c r="BI10" s="10">
        <v>0</v>
      </c>
      <c r="BJ10" s="9">
        <f t="shared" si="8"/>
        <v>7</v>
      </c>
      <c r="BK10" s="11">
        <f t="shared" si="9"/>
        <v>9</v>
      </c>
      <c r="BL10" s="10">
        <v>4</v>
      </c>
      <c r="BM10" s="10">
        <v>4</v>
      </c>
      <c r="BN10" s="10">
        <v>0</v>
      </c>
      <c r="BO10" s="10">
        <v>7</v>
      </c>
      <c r="BP10" s="10">
        <v>4</v>
      </c>
      <c r="BQ10" s="10">
        <v>1</v>
      </c>
      <c r="BR10" s="10">
        <v>0</v>
      </c>
      <c r="BS10" s="9">
        <f t="shared" si="10"/>
        <v>11</v>
      </c>
      <c r="BT10" s="11">
        <f t="shared" si="11"/>
        <v>16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9">
        <f t="shared" si="12"/>
        <v>11</v>
      </c>
      <c r="CC10" s="11">
        <f t="shared" si="13"/>
        <v>16</v>
      </c>
      <c r="CD10" s="10"/>
      <c r="CE10" s="10"/>
      <c r="CF10" s="10"/>
      <c r="CG10" s="10"/>
      <c r="CH10" s="10"/>
      <c r="CI10" s="10"/>
      <c r="CJ10" s="10"/>
      <c r="CK10" s="9">
        <f t="shared" si="14"/>
        <v>11</v>
      </c>
      <c r="CL10" s="11">
        <f t="shared" si="15"/>
        <v>16</v>
      </c>
    </row>
    <row r="11" spans="1:90">
      <c r="A11" s="62"/>
      <c r="B11" s="7" t="s">
        <v>41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>
        <f t="shared" si="16"/>
        <v>1</v>
      </c>
      <c r="R11" s="9">
        <f t="shared" si="17"/>
        <v>0</v>
      </c>
      <c r="S11" s="10">
        <v>7</v>
      </c>
      <c r="T11" s="10">
        <v>7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9">
        <f t="shared" si="0"/>
        <v>8</v>
      </c>
      <c r="AA11" s="11">
        <f t="shared" si="1"/>
        <v>0</v>
      </c>
      <c r="AB11" s="10">
        <v>3</v>
      </c>
      <c r="AC11" s="10">
        <v>3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2"/>
        <v>11</v>
      </c>
      <c r="AJ11" s="11">
        <f t="shared" si="3"/>
        <v>0</v>
      </c>
      <c r="AK11" s="10">
        <v>4</v>
      </c>
      <c r="AL11" s="10">
        <v>4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9">
        <f t="shared" si="4"/>
        <v>15</v>
      </c>
      <c r="AS11" s="11">
        <f t="shared" si="5"/>
        <v>0</v>
      </c>
      <c r="AT11" s="10">
        <v>1</v>
      </c>
      <c r="AU11" s="10">
        <v>1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9">
        <f t="shared" si="6"/>
        <v>16</v>
      </c>
      <c r="BB11" s="11">
        <f t="shared" si="7"/>
        <v>0</v>
      </c>
      <c r="BC11" s="10">
        <v>4</v>
      </c>
      <c r="BD11" s="10">
        <v>4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9">
        <f t="shared" si="8"/>
        <v>20</v>
      </c>
      <c r="BK11" s="11">
        <f t="shared" si="9"/>
        <v>0</v>
      </c>
      <c r="BL11" s="10">
        <v>2</v>
      </c>
      <c r="BM11" s="10">
        <v>2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9">
        <f t="shared" si="10"/>
        <v>22</v>
      </c>
      <c r="BT11" s="11">
        <f t="shared" si="11"/>
        <v>0</v>
      </c>
      <c r="BU11" s="10">
        <v>7</v>
      </c>
      <c r="BV11" s="10">
        <v>7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9">
        <f t="shared" si="12"/>
        <v>29</v>
      </c>
      <c r="CC11" s="11">
        <f t="shared" si="13"/>
        <v>0</v>
      </c>
      <c r="CD11" s="10"/>
      <c r="CE11" s="10"/>
      <c r="CF11" s="10"/>
      <c r="CG11" s="10"/>
      <c r="CH11" s="10"/>
      <c r="CI11" s="10"/>
      <c r="CJ11" s="10"/>
      <c r="CK11" s="9">
        <f t="shared" si="14"/>
        <v>29</v>
      </c>
      <c r="CL11" s="11">
        <f t="shared" si="15"/>
        <v>0</v>
      </c>
    </row>
    <row r="12" spans="1:90">
      <c r="A12" s="63" t="s">
        <v>44</v>
      </c>
      <c r="B12" s="7" t="s">
        <v>39</v>
      </c>
      <c r="C12" s="8">
        <v>1</v>
      </c>
      <c r="D12" s="8">
        <v>1</v>
      </c>
      <c r="E12" s="8">
        <v>0</v>
      </c>
      <c r="F12" s="8">
        <v>6</v>
      </c>
      <c r="G12" s="8">
        <v>0</v>
      </c>
      <c r="H12" s="8">
        <v>4</v>
      </c>
      <c r="I12" s="8">
        <v>0</v>
      </c>
      <c r="J12" s="8">
        <v>6</v>
      </c>
      <c r="K12" s="8">
        <v>6</v>
      </c>
      <c r="L12" s="8">
        <v>0</v>
      </c>
      <c r="M12" s="8">
        <v>158</v>
      </c>
      <c r="N12" s="8">
        <v>17</v>
      </c>
      <c r="O12" s="8">
        <v>9</v>
      </c>
      <c r="P12" s="8">
        <v>1</v>
      </c>
      <c r="Q12" s="9">
        <f t="shared" si="16"/>
        <v>7</v>
      </c>
      <c r="R12" s="9">
        <f t="shared" si="17"/>
        <v>164</v>
      </c>
      <c r="S12" s="10">
        <v>10</v>
      </c>
      <c r="T12" s="10">
        <v>10</v>
      </c>
      <c r="U12" s="10">
        <v>0</v>
      </c>
      <c r="V12" s="10">
        <v>191</v>
      </c>
      <c r="W12" s="10">
        <v>16</v>
      </c>
      <c r="X12" s="10">
        <v>13</v>
      </c>
      <c r="Y12" s="10">
        <v>3</v>
      </c>
      <c r="Z12" s="9">
        <f t="shared" si="0"/>
        <v>17</v>
      </c>
      <c r="AA12" s="11">
        <f t="shared" si="1"/>
        <v>355</v>
      </c>
      <c r="AB12" s="10">
        <v>4</v>
      </c>
      <c r="AC12" s="10">
        <v>4</v>
      </c>
      <c r="AD12" s="10">
        <v>0</v>
      </c>
      <c r="AE12" s="10">
        <v>116</v>
      </c>
      <c r="AF12" s="10">
        <v>2</v>
      </c>
      <c r="AG12" s="10">
        <v>12</v>
      </c>
      <c r="AH12" s="10">
        <v>2</v>
      </c>
      <c r="AI12" s="9">
        <f t="shared" si="2"/>
        <v>21</v>
      </c>
      <c r="AJ12" s="11">
        <f t="shared" si="3"/>
        <v>471</v>
      </c>
      <c r="AK12" s="10">
        <v>7</v>
      </c>
      <c r="AL12" s="10">
        <v>7</v>
      </c>
      <c r="AM12" s="10">
        <v>0</v>
      </c>
      <c r="AN12" s="10">
        <v>137</v>
      </c>
      <c r="AO12" s="10">
        <v>15</v>
      </c>
      <c r="AP12" s="10">
        <v>15</v>
      </c>
      <c r="AQ12" s="10">
        <v>5</v>
      </c>
      <c r="AR12" s="9">
        <f t="shared" si="4"/>
        <v>28</v>
      </c>
      <c r="AS12" s="11">
        <f t="shared" si="5"/>
        <v>608</v>
      </c>
      <c r="AT12" s="10">
        <v>1</v>
      </c>
      <c r="AU12" s="10">
        <v>1</v>
      </c>
      <c r="AV12" s="10">
        <v>0</v>
      </c>
      <c r="AW12" s="10">
        <v>14</v>
      </c>
      <c r="AX12" s="10">
        <v>1</v>
      </c>
      <c r="AY12" s="10">
        <v>3</v>
      </c>
      <c r="AZ12" s="10">
        <v>0</v>
      </c>
      <c r="BA12" s="9">
        <f t="shared" si="6"/>
        <v>29</v>
      </c>
      <c r="BB12" s="11">
        <f t="shared" si="7"/>
        <v>622</v>
      </c>
      <c r="BC12" s="10">
        <v>4</v>
      </c>
      <c r="BD12" s="10">
        <v>4</v>
      </c>
      <c r="BE12" s="10">
        <v>0</v>
      </c>
      <c r="BF12" s="10">
        <v>339</v>
      </c>
      <c r="BG12" s="10">
        <v>2</v>
      </c>
      <c r="BH12" s="10">
        <v>3</v>
      </c>
      <c r="BI12" s="10">
        <v>0</v>
      </c>
      <c r="BJ12" s="9">
        <f t="shared" si="8"/>
        <v>33</v>
      </c>
      <c r="BK12" s="11">
        <f t="shared" si="9"/>
        <v>961</v>
      </c>
      <c r="BL12" s="10">
        <v>8</v>
      </c>
      <c r="BM12" s="10">
        <v>8</v>
      </c>
      <c r="BN12" s="10">
        <v>0</v>
      </c>
      <c r="BO12" s="10">
        <v>536</v>
      </c>
      <c r="BP12" s="10">
        <v>6</v>
      </c>
      <c r="BQ12" s="10">
        <v>31</v>
      </c>
      <c r="BR12" s="10">
        <v>5</v>
      </c>
      <c r="BS12" s="9">
        <f t="shared" si="10"/>
        <v>41</v>
      </c>
      <c r="BT12" s="11">
        <f t="shared" si="11"/>
        <v>1497</v>
      </c>
      <c r="BU12" s="10">
        <v>6</v>
      </c>
      <c r="BV12" s="32">
        <v>6</v>
      </c>
      <c r="BW12" s="10">
        <v>0</v>
      </c>
      <c r="BX12" s="10">
        <v>84</v>
      </c>
      <c r="BY12" s="10">
        <v>0</v>
      </c>
      <c r="BZ12" s="10">
        <v>14</v>
      </c>
      <c r="CA12" s="10">
        <v>8</v>
      </c>
      <c r="CB12" s="9">
        <f t="shared" si="12"/>
        <v>47</v>
      </c>
      <c r="CC12" s="11">
        <f t="shared" si="13"/>
        <v>1581</v>
      </c>
      <c r="CD12" s="10"/>
      <c r="CE12" s="10"/>
      <c r="CF12" s="10"/>
      <c r="CG12" s="10"/>
      <c r="CH12" s="10"/>
      <c r="CI12" s="10"/>
      <c r="CJ12" s="10"/>
      <c r="CK12" s="9">
        <f t="shared" si="14"/>
        <v>47</v>
      </c>
      <c r="CL12" s="11">
        <f t="shared" si="15"/>
        <v>1581</v>
      </c>
    </row>
    <row r="13" spans="1:90" ht="21" customHeight="1">
      <c r="A13" s="64"/>
      <c r="B13" s="7" t="s">
        <v>40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f t="shared" si="16"/>
        <v>0</v>
      </c>
      <c r="R13" s="9">
        <f t="shared" si="17"/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f t="shared" si="0"/>
        <v>0</v>
      </c>
      <c r="AA13" s="11">
        <f t="shared" si="1"/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2"/>
        <v>0</v>
      </c>
      <c r="AJ13" s="11">
        <f t="shared" si="3"/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9">
        <f t="shared" si="4"/>
        <v>0</v>
      </c>
      <c r="AS13" s="11">
        <f t="shared" si="5"/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9">
        <f t="shared" si="6"/>
        <v>0</v>
      </c>
      <c r="BB13" s="11">
        <f t="shared" si="7"/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9">
        <f t="shared" si="8"/>
        <v>0</v>
      </c>
      <c r="BK13" s="11">
        <f t="shared" si="9"/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9">
        <f t="shared" si="10"/>
        <v>0</v>
      </c>
      <c r="BT13" s="11">
        <f t="shared" si="11"/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9">
        <f t="shared" si="12"/>
        <v>0</v>
      </c>
      <c r="CC13" s="11">
        <f t="shared" si="13"/>
        <v>0</v>
      </c>
      <c r="CD13" s="10"/>
      <c r="CE13" s="10"/>
      <c r="CF13" s="10"/>
      <c r="CG13" s="10"/>
      <c r="CH13" s="10"/>
      <c r="CI13" s="10"/>
      <c r="CJ13" s="10"/>
      <c r="CK13" s="9">
        <f t="shared" si="14"/>
        <v>0</v>
      </c>
      <c r="CL13" s="11">
        <f t="shared" si="15"/>
        <v>0</v>
      </c>
    </row>
    <row r="14" spans="1:90" ht="21" customHeight="1">
      <c r="A14" s="64"/>
      <c r="B14" s="7" t="s">
        <v>41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5</v>
      </c>
      <c r="K14" s="8">
        <v>5</v>
      </c>
      <c r="L14" s="8">
        <v>0</v>
      </c>
      <c r="M14" s="8">
        <v>310</v>
      </c>
      <c r="N14" s="8">
        <v>0</v>
      </c>
      <c r="O14" s="8">
        <v>0</v>
      </c>
      <c r="P14" s="8">
        <v>1</v>
      </c>
      <c r="Q14" s="9">
        <f t="shared" si="16"/>
        <v>5</v>
      </c>
      <c r="R14" s="9">
        <f t="shared" si="17"/>
        <v>310</v>
      </c>
      <c r="S14" s="10">
        <v>9</v>
      </c>
      <c r="T14" s="10">
        <v>9</v>
      </c>
      <c r="U14" s="10">
        <v>0</v>
      </c>
      <c r="V14" s="10">
        <v>218</v>
      </c>
      <c r="W14" s="10">
        <v>0</v>
      </c>
      <c r="X14" s="10">
        <v>0</v>
      </c>
      <c r="Y14" s="10">
        <v>9</v>
      </c>
      <c r="Z14" s="9">
        <f t="shared" si="0"/>
        <v>14</v>
      </c>
      <c r="AA14" s="11">
        <f t="shared" si="1"/>
        <v>528</v>
      </c>
      <c r="AB14" s="10">
        <v>2</v>
      </c>
      <c r="AC14" s="10">
        <v>2</v>
      </c>
      <c r="AD14" s="10">
        <v>0</v>
      </c>
      <c r="AE14" s="10">
        <v>27</v>
      </c>
      <c r="AF14" s="10">
        <v>0</v>
      </c>
      <c r="AG14" s="10">
        <v>0</v>
      </c>
      <c r="AH14" s="10">
        <v>2</v>
      </c>
      <c r="AI14" s="9">
        <f t="shared" si="2"/>
        <v>16</v>
      </c>
      <c r="AJ14" s="11">
        <f t="shared" si="3"/>
        <v>555</v>
      </c>
      <c r="AK14" s="10">
        <v>13</v>
      </c>
      <c r="AL14" s="10">
        <v>13</v>
      </c>
      <c r="AM14" s="10">
        <v>0</v>
      </c>
      <c r="AN14" s="10">
        <v>95</v>
      </c>
      <c r="AO14" s="10">
        <v>0</v>
      </c>
      <c r="AP14" s="10">
        <v>0</v>
      </c>
      <c r="AQ14" s="10">
        <v>13</v>
      </c>
      <c r="AR14" s="9">
        <f t="shared" si="4"/>
        <v>29</v>
      </c>
      <c r="AS14" s="11">
        <f t="shared" si="5"/>
        <v>650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9">
        <f t="shared" si="6"/>
        <v>29</v>
      </c>
      <c r="BB14" s="11">
        <f t="shared" si="7"/>
        <v>650</v>
      </c>
      <c r="BC14" s="10">
        <v>6</v>
      </c>
      <c r="BD14" s="10">
        <v>6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9">
        <f t="shared" si="8"/>
        <v>35</v>
      </c>
      <c r="BK14" s="11">
        <f t="shared" si="9"/>
        <v>650</v>
      </c>
      <c r="BL14" s="10">
        <v>3</v>
      </c>
      <c r="BM14" s="10">
        <v>3</v>
      </c>
      <c r="BN14" s="10">
        <v>0</v>
      </c>
      <c r="BO14" s="10">
        <v>27</v>
      </c>
      <c r="BP14" s="10">
        <v>0</v>
      </c>
      <c r="BQ14" s="10">
        <v>0</v>
      </c>
      <c r="BR14" s="10">
        <v>2</v>
      </c>
      <c r="BS14" s="9">
        <f t="shared" si="10"/>
        <v>38</v>
      </c>
      <c r="BT14" s="11">
        <f t="shared" si="11"/>
        <v>677</v>
      </c>
      <c r="BU14" s="10">
        <v>8</v>
      </c>
      <c r="BV14" s="10">
        <v>8</v>
      </c>
      <c r="BW14" s="10">
        <v>0</v>
      </c>
      <c r="BX14" s="10">
        <v>136</v>
      </c>
      <c r="BY14" s="10">
        <v>0</v>
      </c>
      <c r="BZ14" s="10">
        <v>0</v>
      </c>
      <c r="CA14" s="10">
        <v>136</v>
      </c>
      <c r="CB14" s="9">
        <f t="shared" si="12"/>
        <v>46</v>
      </c>
      <c r="CC14" s="11">
        <f t="shared" si="13"/>
        <v>813</v>
      </c>
      <c r="CD14" s="10"/>
      <c r="CE14" s="10"/>
      <c r="CF14" s="10"/>
      <c r="CG14" s="10"/>
      <c r="CH14" s="10"/>
      <c r="CI14" s="10"/>
      <c r="CJ14" s="10"/>
      <c r="CK14" s="9">
        <f t="shared" si="14"/>
        <v>46</v>
      </c>
      <c r="CL14" s="11">
        <f t="shared" si="15"/>
        <v>813</v>
      </c>
    </row>
    <row r="15" spans="1:90">
      <c r="A15" s="65" t="s">
        <v>45</v>
      </c>
      <c r="B15" s="7" t="s">
        <v>39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9">
        <f t="shared" si="16"/>
        <v>0</v>
      </c>
      <c r="R15" s="9">
        <f t="shared" si="17"/>
        <v>0</v>
      </c>
      <c r="S15" s="27">
        <v>1</v>
      </c>
      <c r="T15" s="27">
        <v>1</v>
      </c>
      <c r="U15" s="27">
        <v>0</v>
      </c>
      <c r="V15" s="27">
        <v>3</v>
      </c>
      <c r="W15" s="27">
        <v>1</v>
      </c>
      <c r="X15" s="27">
        <v>0</v>
      </c>
      <c r="Y15" s="27">
        <v>0</v>
      </c>
      <c r="Z15" s="9">
        <f t="shared" si="0"/>
        <v>1</v>
      </c>
      <c r="AA15" s="11">
        <f t="shared" si="1"/>
        <v>3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9">
        <f t="shared" si="2"/>
        <v>1</v>
      </c>
      <c r="AJ15" s="11">
        <f t="shared" si="3"/>
        <v>3</v>
      </c>
      <c r="AK15" s="28"/>
      <c r="AL15" s="28"/>
      <c r="AM15" s="28"/>
      <c r="AN15" s="28"/>
      <c r="AO15" s="28"/>
      <c r="AP15" s="28"/>
      <c r="AQ15" s="28"/>
      <c r="AR15" s="9">
        <f t="shared" si="4"/>
        <v>1</v>
      </c>
      <c r="AS15" s="11">
        <f t="shared" si="5"/>
        <v>3</v>
      </c>
      <c r="AT15" s="28"/>
      <c r="AU15" s="28"/>
      <c r="AV15" s="28"/>
      <c r="AW15" s="28"/>
      <c r="AX15" s="28"/>
      <c r="AY15" s="28"/>
      <c r="AZ15" s="28"/>
      <c r="BA15" s="9">
        <f t="shared" si="6"/>
        <v>1</v>
      </c>
      <c r="BB15" s="11">
        <f t="shared" si="7"/>
        <v>3</v>
      </c>
      <c r="BC15" s="28"/>
      <c r="BD15" s="28"/>
      <c r="BE15" s="28"/>
      <c r="BF15" s="28"/>
      <c r="BG15" s="28"/>
      <c r="BH15" s="28"/>
      <c r="BI15" s="28"/>
      <c r="BJ15" s="9">
        <f t="shared" si="8"/>
        <v>1</v>
      </c>
      <c r="BK15" s="11">
        <f t="shared" si="9"/>
        <v>3</v>
      </c>
      <c r="BL15" s="28"/>
      <c r="BM15" s="28"/>
      <c r="BN15" s="28"/>
      <c r="BO15" s="28"/>
      <c r="BP15" s="28"/>
      <c r="BQ15" s="28"/>
      <c r="BR15" s="28"/>
      <c r="BS15" s="9">
        <f t="shared" si="10"/>
        <v>1</v>
      </c>
      <c r="BT15" s="11">
        <f t="shared" si="11"/>
        <v>3</v>
      </c>
      <c r="BU15" s="28"/>
      <c r="BV15" s="28"/>
      <c r="BW15" s="28"/>
      <c r="BX15" s="28"/>
      <c r="BY15" s="28"/>
      <c r="BZ15" s="28"/>
      <c r="CA15" s="28"/>
      <c r="CB15" s="9">
        <f t="shared" si="12"/>
        <v>1</v>
      </c>
      <c r="CC15" s="11">
        <f t="shared" si="13"/>
        <v>3</v>
      </c>
      <c r="CD15" s="27"/>
      <c r="CE15" s="27"/>
      <c r="CF15" s="27"/>
      <c r="CG15" s="27"/>
      <c r="CH15" s="27"/>
      <c r="CI15" s="27"/>
      <c r="CJ15" s="27"/>
      <c r="CK15" s="9">
        <f t="shared" si="14"/>
        <v>1</v>
      </c>
      <c r="CL15" s="11">
        <f t="shared" si="15"/>
        <v>3</v>
      </c>
    </row>
    <row r="16" spans="1:90">
      <c r="A16" s="66"/>
      <c r="B16" s="7" t="s">
        <v>40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9">
        <f t="shared" si="16"/>
        <v>0</v>
      </c>
      <c r="R16" s="9">
        <f t="shared" si="17"/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9">
        <f t="shared" si="0"/>
        <v>0</v>
      </c>
      <c r="AA16" s="11">
        <f t="shared" si="1"/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9">
        <f t="shared" si="2"/>
        <v>0</v>
      </c>
      <c r="AJ16" s="11">
        <f t="shared" si="3"/>
        <v>0</v>
      </c>
      <c r="AK16" s="28"/>
      <c r="AL16" s="28"/>
      <c r="AM16" s="28"/>
      <c r="AN16" s="28"/>
      <c r="AO16" s="28"/>
      <c r="AP16" s="28"/>
      <c r="AQ16" s="28"/>
      <c r="AR16" s="9">
        <f t="shared" si="4"/>
        <v>0</v>
      </c>
      <c r="AS16" s="11">
        <f t="shared" si="5"/>
        <v>0</v>
      </c>
      <c r="AT16" s="28"/>
      <c r="AU16" s="28"/>
      <c r="AV16" s="28"/>
      <c r="AW16" s="28"/>
      <c r="AX16" s="28"/>
      <c r="AY16" s="28"/>
      <c r="AZ16" s="28"/>
      <c r="BA16" s="9">
        <f t="shared" si="6"/>
        <v>0</v>
      </c>
      <c r="BB16" s="11">
        <f t="shared" si="7"/>
        <v>0</v>
      </c>
      <c r="BC16" s="28"/>
      <c r="BD16" s="28"/>
      <c r="BE16" s="28"/>
      <c r="BF16" s="28"/>
      <c r="BG16" s="28"/>
      <c r="BH16" s="28"/>
      <c r="BI16" s="28"/>
      <c r="BJ16" s="9">
        <f t="shared" si="8"/>
        <v>0</v>
      </c>
      <c r="BK16" s="11">
        <f t="shared" si="9"/>
        <v>0</v>
      </c>
      <c r="BL16" s="28"/>
      <c r="BM16" s="28"/>
      <c r="BN16" s="28"/>
      <c r="BO16" s="28"/>
      <c r="BP16" s="28"/>
      <c r="BQ16" s="28"/>
      <c r="BR16" s="28"/>
      <c r="BS16" s="9">
        <f t="shared" si="10"/>
        <v>0</v>
      </c>
      <c r="BT16" s="11">
        <f t="shared" si="11"/>
        <v>0</v>
      </c>
      <c r="BU16" s="28"/>
      <c r="BV16" s="28"/>
      <c r="BW16" s="28"/>
      <c r="BX16" s="28"/>
      <c r="BY16" s="28"/>
      <c r="BZ16" s="28"/>
      <c r="CA16" s="28"/>
      <c r="CB16" s="9">
        <f t="shared" si="12"/>
        <v>0</v>
      </c>
      <c r="CC16" s="11">
        <f t="shared" si="13"/>
        <v>0</v>
      </c>
      <c r="CD16" s="27"/>
      <c r="CE16" s="27"/>
      <c r="CF16" s="27"/>
      <c r="CG16" s="27"/>
      <c r="CH16" s="27"/>
      <c r="CI16" s="27"/>
      <c r="CJ16" s="27"/>
      <c r="CK16" s="9">
        <f t="shared" si="14"/>
        <v>0</v>
      </c>
      <c r="CL16" s="11">
        <f t="shared" si="15"/>
        <v>0</v>
      </c>
    </row>
    <row r="17" spans="1:90">
      <c r="A17" s="67"/>
      <c r="B17" s="7" t="s">
        <v>41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1</v>
      </c>
      <c r="K17" s="26">
        <v>1</v>
      </c>
      <c r="L17" s="26">
        <v>0</v>
      </c>
      <c r="M17" s="26">
        <v>1</v>
      </c>
      <c r="N17" s="26">
        <v>0</v>
      </c>
      <c r="O17" s="26">
        <v>0</v>
      </c>
      <c r="P17" s="26">
        <v>0</v>
      </c>
      <c r="Q17" s="9">
        <f t="shared" si="16"/>
        <v>1</v>
      </c>
      <c r="R17" s="9">
        <f t="shared" si="17"/>
        <v>1</v>
      </c>
      <c r="S17" s="27">
        <v>7</v>
      </c>
      <c r="T17" s="27">
        <v>7</v>
      </c>
      <c r="U17" s="27">
        <v>0</v>
      </c>
      <c r="V17" s="27">
        <v>50</v>
      </c>
      <c r="W17" s="27">
        <v>0</v>
      </c>
      <c r="X17" s="27">
        <v>0</v>
      </c>
      <c r="Y17" s="27">
        <v>1</v>
      </c>
      <c r="Z17" s="9">
        <f t="shared" si="0"/>
        <v>8</v>
      </c>
      <c r="AA17" s="11">
        <f t="shared" si="1"/>
        <v>51</v>
      </c>
      <c r="AB17" s="26">
        <v>3</v>
      </c>
      <c r="AC17" s="26">
        <v>3</v>
      </c>
      <c r="AD17" s="26">
        <v>0</v>
      </c>
      <c r="AE17" s="26">
        <v>20</v>
      </c>
      <c r="AF17" s="26">
        <v>0</v>
      </c>
      <c r="AG17" s="26">
        <v>0</v>
      </c>
      <c r="AH17" s="26">
        <v>0</v>
      </c>
      <c r="AI17" s="9">
        <f t="shared" si="2"/>
        <v>11</v>
      </c>
      <c r="AJ17" s="11">
        <f t="shared" si="3"/>
        <v>71</v>
      </c>
      <c r="AK17" s="28"/>
      <c r="AL17" s="28"/>
      <c r="AM17" s="28"/>
      <c r="AN17" s="28"/>
      <c r="AO17" s="28"/>
      <c r="AP17" s="28"/>
      <c r="AQ17" s="28"/>
      <c r="AR17" s="9">
        <f t="shared" si="4"/>
        <v>11</v>
      </c>
      <c r="AS17" s="11">
        <f t="shared" si="5"/>
        <v>71</v>
      </c>
      <c r="AT17" s="28"/>
      <c r="AU17" s="28"/>
      <c r="AV17" s="28"/>
      <c r="AW17" s="28"/>
      <c r="AX17" s="28"/>
      <c r="AY17" s="28"/>
      <c r="AZ17" s="28"/>
      <c r="BA17" s="9">
        <f t="shared" si="6"/>
        <v>11</v>
      </c>
      <c r="BB17" s="11">
        <f t="shared" si="7"/>
        <v>71</v>
      </c>
      <c r="BC17" s="28"/>
      <c r="BD17" s="28"/>
      <c r="BE17" s="28"/>
      <c r="BF17" s="28"/>
      <c r="BG17" s="28"/>
      <c r="BH17" s="28"/>
      <c r="BI17" s="28"/>
      <c r="BJ17" s="9">
        <f t="shared" si="8"/>
        <v>11</v>
      </c>
      <c r="BK17" s="11">
        <f t="shared" si="9"/>
        <v>71</v>
      </c>
      <c r="BL17" s="28"/>
      <c r="BM17" s="28"/>
      <c r="BN17" s="28"/>
      <c r="BO17" s="28"/>
      <c r="BP17" s="28"/>
      <c r="BQ17" s="28"/>
      <c r="BR17" s="28"/>
      <c r="BS17" s="9">
        <f t="shared" si="10"/>
        <v>11</v>
      </c>
      <c r="BT17" s="11">
        <f t="shared" si="11"/>
        <v>71</v>
      </c>
      <c r="BU17" s="28"/>
      <c r="BV17" s="28"/>
      <c r="BW17" s="28"/>
      <c r="BX17" s="28"/>
      <c r="BY17" s="28"/>
      <c r="BZ17" s="28"/>
      <c r="CA17" s="28"/>
      <c r="CB17" s="9">
        <f t="shared" si="12"/>
        <v>11</v>
      </c>
      <c r="CC17" s="11">
        <f t="shared" si="13"/>
        <v>71</v>
      </c>
      <c r="CD17" s="27"/>
      <c r="CE17" s="27"/>
      <c r="CF17" s="27"/>
      <c r="CG17" s="27"/>
      <c r="CH17" s="27"/>
      <c r="CI17" s="27"/>
      <c r="CJ17" s="27"/>
      <c r="CK17" s="9">
        <f t="shared" si="14"/>
        <v>11</v>
      </c>
      <c r="CL17" s="11">
        <f t="shared" si="15"/>
        <v>71</v>
      </c>
    </row>
    <row r="18" spans="1:90">
      <c r="A18" s="51" t="s">
        <v>46</v>
      </c>
      <c r="B18" s="7" t="s">
        <v>39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8">
        <v>3</v>
      </c>
      <c r="K18" s="26">
        <v>0</v>
      </c>
      <c r="L18" s="26">
        <v>0</v>
      </c>
      <c r="M18" s="8">
        <v>22</v>
      </c>
      <c r="N18" s="26">
        <v>0</v>
      </c>
      <c r="O18" s="26">
        <v>0</v>
      </c>
      <c r="P18" s="26">
        <v>0</v>
      </c>
      <c r="Q18" s="9">
        <f t="shared" si="16"/>
        <v>3</v>
      </c>
      <c r="R18" s="9">
        <f t="shared" si="17"/>
        <v>22</v>
      </c>
      <c r="S18" s="10">
        <v>4</v>
      </c>
      <c r="T18" s="10">
        <v>4</v>
      </c>
      <c r="U18" s="10">
        <v>0</v>
      </c>
      <c r="V18" s="10">
        <v>59</v>
      </c>
      <c r="W18" s="10">
        <v>0</v>
      </c>
      <c r="X18" s="10">
        <v>0</v>
      </c>
      <c r="Y18" s="10">
        <v>0</v>
      </c>
      <c r="Z18" s="9">
        <f t="shared" si="0"/>
        <v>7</v>
      </c>
      <c r="AA18" s="11">
        <f t="shared" si="1"/>
        <v>81</v>
      </c>
      <c r="AB18" s="10">
        <v>2</v>
      </c>
      <c r="AC18" s="10">
        <v>2</v>
      </c>
      <c r="AD18" s="10">
        <v>0</v>
      </c>
      <c r="AE18" s="10">
        <v>43</v>
      </c>
      <c r="AF18" s="10">
        <v>1</v>
      </c>
      <c r="AG18" s="10">
        <v>35</v>
      </c>
      <c r="AH18" s="10">
        <v>0</v>
      </c>
      <c r="AI18" s="9">
        <f t="shared" si="2"/>
        <v>9</v>
      </c>
      <c r="AJ18" s="11">
        <f t="shared" si="3"/>
        <v>124</v>
      </c>
      <c r="AK18" s="10">
        <v>9</v>
      </c>
      <c r="AL18" s="10">
        <v>9</v>
      </c>
      <c r="AM18" s="10">
        <v>0</v>
      </c>
      <c r="AN18" s="10">
        <v>21</v>
      </c>
      <c r="AO18" s="10">
        <v>10</v>
      </c>
      <c r="AP18" s="10">
        <v>25</v>
      </c>
      <c r="AQ18" s="10">
        <v>0</v>
      </c>
      <c r="AR18" s="9">
        <f t="shared" si="4"/>
        <v>18</v>
      </c>
      <c r="AS18" s="11">
        <f t="shared" si="5"/>
        <v>145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9">
        <f t="shared" si="6"/>
        <v>18</v>
      </c>
      <c r="BB18" s="11">
        <f t="shared" si="7"/>
        <v>145</v>
      </c>
      <c r="BC18" s="30">
        <v>2</v>
      </c>
      <c r="BD18" s="30">
        <v>2</v>
      </c>
      <c r="BE18" s="30">
        <v>0</v>
      </c>
      <c r="BF18" s="30">
        <v>6</v>
      </c>
      <c r="BG18" s="30">
        <v>2</v>
      </c>
      <c r="BH18" s="30">
        <v>4</v>
      </c>
      <c r="BI18" s="30">
        <v>0</v>
      </c>
      <c r="BJ18" s="9">
        <f t="shared" si="8"/>
        <v>20</v>
      </c>
      <c r="BK18" s="11">
        <f t="shared" si="9"/>
        <v>151</v>
      </c>
      <c r="BL18" s="31">
        <v>3</v>
      </c>
      <c r="BM18" s="31">
        <v>3</v>
      </c>
      <c r="BN18" s="31">
        <v>0</v>
      </c>
      <c r="BO18" s="31">
        <v>30</v>
      </c>
      <c r="BP18" s="31">
        <v>3</v>
      </c>
      <c r="BQ18" s="31">
        <v>12</v>
      </c>
      <c r="BR18" s="31">
        <v>0</v>
      </c>
      <c r="BS18" s="9">
        <f t="shared" si="10"/>
        <v>23</v>
      </c>
      <c r="BT18" s="11">
        <f t="shared" si="11"/>
        <v>181</v>
      </c>
      <c r="BU18" s="31">
        <v>6</v>
      </c>
      <c r="BV18" s="31">
        <v>6</v>
      </c>
      <c r="BW18" s="31">
        <v>0</v>
      </c>
      <c r="BX18" s="31">
        <v>19</v>
      </c>
      <c r="BY18" s="31">
        <v>1</v>
      </c>
      <c r="BZ18" s="31">
        <v>5</v>
      </c>
      <c r="CA18" s="31">
        <v>0</v>
      </c>
      <c r="CB18" s="9">
        <f t="shared" si="12"/>
        <v>29</v>
      </c>
      <c r="CC18" s="11">
        <f t="shared" si="13"/>
        <v>200</v>
      </c>
      <c r="CD18" s="31"/>
      <c r="CE18" s="31"/>
      <c r="CF18" s="31"/>
      <c r="CG18" s="31"/>
      <c r="CH18" s="31"/>
      <c r="CI18" s="31"/>
      <c r="CJ18" s="31"/>
      <c r="CK18" s="9">
        <f t="shared" si="14"/>
        <v>29</v>
      </c>
      <c r="CL18" s="11">
        <f t="shared" si="15"/>
        <v>200</v>
      </c>
    </row>
    <row r="19" spans="1:90">
      <c r="A19" s="52"/>
      <c r="B19" s="7" t="s">
        <v>40</v>
      </c>
      <c r="C19" s="26">
        <v>1</v>
      </c>
      <c r="D19" s="26">
        <v>0</v>
      </c>
      <c r="E19" s="26">
        <v>0</v>
      </c>
      <c r="F19" s="26">
        <v>7</v>
      </c>
      <c r="G19" s="26">
        <v>0</v>
      </c>
      <c r="H19" s="26">
        <v>0</v>
      </c>
      <c r="I19" s="26">
        <v>0</v>
      </c>
      <c r="J19" s="8">
        <v>0</v>
      </c>
      <c r="K19" s="26">
        <v>0</v>
      </c>
      <c r="L19" s="26">
        <v>0</v>
      </c>
      <c r="M19" s="8">
        <v>0</v>
      </c>
      <c r="N19" s="26">
        <v>0</v>
      </c>
      <c r="O19" s="26">
        <v>0</v>
      </c>
      <c r="P19" s="26">
        <v>0</v>
      </c>
      <c r="Q19" s="9">
        <f t="shared" si="16"/>
        <v>1</v>
      </c>
      <c r="R19" s="9">
        <f t="shared" si="17"/>
        <v>7</v>
      </c>
      <c r="S19" s="10">
        <v>3</v>
      </c>
      <c r="T19" s="10">
        <v>3</v>
      </c>
      <c r="U19" s="10">
        <v>0</v>
      </c>
      <c r="V19" s="10">
        <v>27</v>
      </c>
      <c r="W19" s="10">
        <v>0</v>
      </c>
      <c r="X19" s="10">
        <v>0</v>
      </c>
      <c r="Y19" s="10">
        <v>0</v>
      </c>
      <c r="Z19" s="9">
        <f t="shared" si="0"/>
        <v>4</v>
      </c>
      <c r="AA19" s="11">
        <f t="shared" si="1"/>
        <v>34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9">
        <f t="shared" si="2"/>
        <v>4</v>
      </c>
      <c r="AJ19" s="11">
        <f t="shared" si="3"/>
        <v>34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9">
        <f t="shared" si="4"/>
        <v>4</v>
      </c>
      <c r="AS19" s="11">
        <f t="shared" si="5"/>
        <v>34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9">
        <f t="shared" si="6"/>
        <v>4</v>
      </c>
      <c r="BB19" s="11">
        <f t="shared" si="7"/>
        <v>34</v>
      </c>
      <c r="BC19" s="30">
        <v>0</v>
      </c>
      <c r="BD19" s="30">
        <v>0</v>
      </c>
      <c r="BE19" s="30">
        <v>0</v>
      </c>
      <c r="BF19" s="30">
        <v>0</v>
      </c>
      <c r="BG19" s="30">
        <v>0</v>
      </c>
      <c r="BH19" s="30">
        <v>0</v>
      </c>
      <c r="BI19" s="30">
        <v>0</v>
      </c>
      <c r="BJ19" s="9">
        <f t="shared" si="8"/>
        <v>4</v>
      </c>
      <c r="BK19" s="11">
        <f t="shared" si="9"/>
        <v>34</v>
      </c>
      <c r="BL19" s="31">
        <v>0</v>
      </c>
      <c r="BM19" s="31">
        <v>0</v>
      </c>
      <c r="BN19" s="31">
        <v>0</v>
      </c>
      <c r="BO19" s="31">
        <v>0</v>
      </c>
      <c r="BP19" s="31">
        <v>0</v>
      </c>
      <c r="BQ19" s="31">
        <v>0</v>
      </c>
      <c r="BR19" s="31">
        <v>0</v>
      </c>
      <c r="BS19" s="9">
        <f t="shared" si="10"/>
        <v>4</v>
      </c>
      <c r="BT19" s="11">
        <f t="shared" si="11"/>
        <v>34</v>
      </c>
      <c r="BU19" s="31">
        <v>1</v>
      </c>
      <c r="BV19" s="31">
        <v>1</v>
      </c>
      <c r="BW19" s="31">
        <v>0</v>
      </c>
      <c r="BX19" s="31">
        <v>1</v>
      </c>
      <c r="BY19" s="31">
        <v>0</v>
      </c>
      <c r="BZ19" s="31">
        <v>1</v>
      </c>
      <c r="CA19" s="31">
        <v>0</v>
      </c>
      <c r="CB19" s="9">
        <f t="shared" si="12"/>
        <v>5</v>
      </c>
      <c r="CC19" s="11">
        <f t="shared" si="13"/>
        <v>35</v>
      </c>
      <c r="CD19" s="31"/>
      <c r="CE19" s="31"/>
      <c r="CF19" s="31"/>
      <c r="CG19" s="31"/>
      <c r="CH19" s="31"/>
      <c r="CI19" s="31"/>
      <c r="CJ19" s="31"/>
      <c r="CK19" s="9">
        <f t="shared" si="14"/>
        <v>5</v>
      </c>
      <c r="CL19" s="11">
        <f t="shared" si="15"/>
        <v>35</v>
      </c>
    </row>
    <row r="20" spans="1:90">
      <c r="A20" s="53"/>
      <c r="B20" s="7" t="s">
        <v>41</v>
      </c>
      <c r="C20" s="8">
        <v>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4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f t="shared" si="16"/>
        <v>8</v>
      </c>
      <c r="R20" s="9">
        <f t="shared" si="17"/>
        <v>0</v>
      </c>
      <c r="S20" s="10">
        <v>8</v>
      </c>
      <c r="T20" s="10">
        <v>8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9">
        <f t="shared" si="0"/>
        <v>16</v>
      </c>
      <c r="AA20" s="11">
        <f t="shared" si="1"/>
        <v>0</v>
      </c>
      <c r="AB20" s="10">
        <v>1</v>
      </c>
      <c r="AC20" s="10">
        <v>1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9">
        <f t="shared" si="2"/>
        <v>17</v>
      </c>
      <c r="AJ20" s="11">
        <f t="shared" si="3"/>
        <v>0</v>
      </c>
      <c r="AK20" s="10">
        <v>9</v>
      </c>
      <c r="AL20" s="10">
        <v>9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9">
        <f t="shared" si="4"/>
        <v>26</v>
      </c>
      <c r="AS20" s="11">
        <f t="shared" si="5"/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9">
        <f t="shared" si="6"/>
        <v>26</v>
      </c>
      <c r="BB20" s="11">
        <f t="shared" si="7"/>
        <v>0</v>
      </c>
      <c r="BC20" s="30">
        <v>14</v>
      </c>
      <c r="BD20" s="30">
        <v>10</v>
      </c>
      <c r="BE20" s="30">
        <v>4</v>
      </c>
      <c r="BF20" s="30">
        <v>0</v>
      </c>
      <c r="BG20" s="30">
        <v>0</v>
      </c>
      <c r="BH20" s="30">
        <v>0</v>
      </c>
      <c r="BI20" s="30">
        <v>0</v>
      </c>
      <c r="BJ20" s="9">
        <f t="shared" si="8"/>
        <v>40</v>
      </c>
      <c r="BK20" s="11">
        <f t="shared" si="9"/>
        <v>0</v>
      </c>
      <c r="BL20" s="31">
        <v>6</v>
      </c>
      <c r="BM20" s="31">
        <v>6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9">
        <f t="shared" si="10"/>
        <v>46</v>
      </c>
      <c r="BT20" s="11">
        <f t="shared" si="11"/>
        <v>0</v>
      </c>
      <c r="BU20" s="31">
        <v>14</v>
      </c>
      <c r="BV20" s="31">
        <v>14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9">
        <f t="shared" si="12"/>
        <v>60</v>
      </c>
      <c r="CC20" s="11">
        <f t="shared" si="13"/>
        <v>0</v>
      </c>
      <c r="CD20" s="31"/>
      <c r="CE20" s="31"/>
      <c r="CF20" s="31"/>
      <c r="CG20" s="31"/>
      <c r="CH20" s="31"/>
      <c r="CI20" s="31"/>
      <c r="CJ20" s="31"/>
      <c r="CK20" s="9">
        <f t="shared" si="14"/>
        <v>60</v>
      </c>
      <c r="CL20" s="11">
        <f t="shared" si="15"/>
        <v>0</v>
      </c>
    </row>
    <row r="21" spans="1:90">
      <c r="A21" s="68" t="s">
        <v>47</v>
      </c>
      <c r="B21" s="7" t="s">
        <v>39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4</v>
      </c>
      <c r="K21" s="8">
        <v>4</v>
      </c>
      <c r="L21" s="8">
        <v>0</v>
      </c>
      <c r="M21" s="8">
        <v>1904</v>
      </c>
      <c r="N21" s="8">
        <v>14</v>
      </c>
      <c r="O21" s="8">
        <v>604</v>
      </c>
      <c r="P21" s="8">
        <v>16</v>
      </c>
      <c r="Q21" s="9">
        <f t="shared" si="16"/>
        <v>4</v>
      </c>
      <c r="R21" s="9">
        <f t="shared" si="17"/>
        <v>1904</v>
      </c>
      <c r="S21" s="10">
        <v>2</v>
      </c>
      <c r="T21" s="10">
        <v>2</v>
      </c>
      <c r="U21" s="10">
        <v>0</v>
      </c>
      <c r="V21" s="10">
        <v>571</v>
      </c>
      <c r="W21" s="10">
        <v>8</v>
      </c>
      <c r="X21" s="10">
        <v>206</v>
      </c>
      <c r="Y21" s="10">
        <v>15</v>
      </c>
      <c r="Z21" s="9">
        <f t="shared" si="0"/>
        <v>6</v>
      </c>
      <c r="AA21" s="11">
        <f t="shared" si="1"/>
        <v>2475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9">
        <f t="shared" si="2"/>
        <v>6</v>
      </c>
      <c r="AJ21" s="11">
        <f t="shared" si="3"/>
        <v>2475</v>
      </c>
      <c r="AK21" s="10">
        <v>5</v>
      </c>
      <c r="AL21" s="10">
        <v>5</v>
      </c>
      <c r="AM21" s="10">
        <v>0</v>
      </c>
      <c r="AN21" s="10">
        <v>2055</v>
      </c>
      <c r="AO21" s="10">
        <v>15</v>
      </c>
      <c r="AP21" s="10">
        <v>552</v>
      </c>
      <c r="AQ21" s="10">
        <v>25</v>
      </c>
      <c r="AR21" s="9">
        <f t="shared" si="4"/>
        <v>11</v>
      </c>
      <c r="AS21" s="11">
        <f t="shared" si="5"/>
        <v>4530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9">
        <f t="shared" si="6"/>
        <v>11</v>
      </c>
      <c r="BB21" s="11">
        <f t="shared" si="7"/>
        <v>4530</v>
      </c>
      <c r="BC21" s="10">
        <v>4</v>
      </c>
      <c r="BD21" s="10">
        <v>4</v>
      </c>
      <c r="BE21" s="10">
        <v>0</v>
      </c>
      <c r="BF21" s="10">
        <v>127</v>
      </c>
      <c r="BG21" s="10">
        <v>12</v>
      </c>
      <c r="BH21" s="10">
        <v>29</v>
      </c>
      <c r="BI21" s="10">
        <v>9</v>
      </c>
      <c r="BJ21" s="9">
        <f t="shared" si="8"/>
        <v>15</v>
      </c>
      <c r="BK21" s="11">
        <f t="shared" si="9"/>
        <v>4657</v>
      </c>
      <c r="BL21" s="10">
        <v>1</v>
      </c>
      <c r="BM21" s="10">
        <v>1</v>
      </c>
      <c r="BN21" s="10">
        <v>0</v>
      </c>
      <c r="BO21" s="10">
        <v>45</v>
      </c>
      <c r="BP21" s="10">
        <v>0</v>
      </c>
      <c r="BQ21" s="10">
        <v>45</v>
      </c>
      <c r="BR21" s="10">
        <v>0</v>
      </c>
      <c r="BS21" s="9">
        <f t="shared" si="10"/>
        <v>16</v>
      </c>
      <c r="BT21" s="11">
        <f t="shared" si="11"/>
        <v>4702</v>
      </c>
      <c r="BU21" s="10">
        <v>2</v>
      </c>
      <c r="BV21" s="10">
        <v>2</v>
      </c>
      <c r="BW21" s="10">
        <v>0</v>
      </c>
      <c r="BX21" s="10">
        <v>1259</v>
      </c>
      <c r="BY21" s="10">
        <v>12</v>
      </c>
      <c r="BZ21" s="10">
        <v>265</v>
      </c>
      <c r="CA21" s="10">
        <v>65</v>
      </c>
      <c r="CB21" s="9">
        <f t="shared" si="12"/>
        <v>18</v>
      </c>
      <c r="CC21" s="11">
        <f t="shared" si="13"/>
        <v>5961</v>
      </c>
      <c r="CD21" s="10"/>
      <c r="CE21" s="10"/>
      <c r="CF21" s="10"/>
      <c r="CG21" s="10"/>
      <c r="CH21" s="10"/>
      <c r="CI21" s="10"/>
      <c r="CJ21" s="10"/>
      <c r="CK21" s="9">
        <f t="shared" si="14"/>
        <v>18</v>
      </c>
      <c r="CL21" s="11">
        <f t="shared" si="15"/>
        <v>5961</v>
      </c>
    </row>
    <row r="22" spans="1:90">
      <c r="A22" s="69"/>
      <c r="B22" s="7" t="s">
        <v>40</v>
      </c>
      <c r="C22" s="8">
        <v>1</v>
      </c>
      <c r="D22" s="8">
        <v>1</v>
      </c>
      <c r="E22" s="8">
        <v>0</v>
      </c>
      <c r="F22" s="8">
        <v>6</v>
      </c>
      <c r="G22" s="8">
        <v>0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76</v>
      </c>
      <c r="N22" s="8">
        <v>0</v>
      </c>
      <c r="O22" s="8">
        <v>29</v>
      </c>
      <c r="P22" s="8">
        <v>3</v>
      </c>
      <c r="Q22" s="9">
        <f t="shared" si="16"/>
        <v>2</v>
      </c>
      <c r="R22" s="9">
        <f t="shared" si="17"/>
        <v>82</v>
      </c>
      <c r="S22" s="10">
        <v>1</v>
      </c>
      <c r="T22" s="10">
        <v>1</v>
      </c>
      <c r="U22" s="10">
        <v>0</v>
      </c>
      <c r="V22" s="10">
        <v>8</v>
      </c>
      <c r="W22" s="10">
        <v>0</v>
      </c>
      <c r="X22" s="10">
        <v>1</v>
      </c>
      <c r="Y22" s="10">
        <v>0</v>
      </c>
      <c r="Z22" s="9">
        <f t="shared" si="0"/>
        <v>3</v>
      </c>
      <c r="AA22" s="11">
        <f t="shared" si="1"/>
        <v>90</v>
      </c>
      <c r="AB22" s="10">
        <v>1</v>
      </c>
      <c r="AC22" s="10">
        <v>1</v>
      </c>
      <c r="AD22" s="10">
        <v>0</v>
      </c>
      <c r="AE22" s="10">
        <v>8</v>
      </c>
      <c r="AF22" s="10">
        <v>0</v>
      </c>
      <c r="AG22" s="10">
        <v>1</v>
      </c>
      <c r="AH22" s="10">
        <v>0</v>
      </c>
      <c r="AI22" s="9">
        <f t="shared" si="2"/>
        <v>4</v>
      </c>
      <c r="AJ22" s="11">
        <f t="shared" si="3"/>
        <v>98</v>
      </c>
      <c r="AK22" s="10">
        <v>1</v>
      </c>
      <c r="AL22" s="10">
        <v>1</v>
      </c>
      <c r="AM22" s="10">
        <v>0</v>
      </c>
      <c r="AN22" s="10">
        <v>14</v>
      </c>
      <c r="AO22" s="10">
        <v>0</v>
      </c>
      <c r="AP22" s="10">
        <v>1</v>
      </c>
      <c r="AQ22" s="10">
        <v>0</v>
      </c>
      <c r="AR22" s="9">
        <f t="shared" si="4"/>
        <v>5</v>
      </c>
      <c r="AS22" s="11">
        <f t="shared" si="5"/>
        <v>112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9">
        <f t="shared" si="6"/>
        <v>5</v>
      </c>
      <c r="BB22" s="11">
        <f t="shared" si="7"/>
        <v>112</v>
      </c>
      <c r="BC22" s="10">
        <v>3</v>
      </c>
      <c r="BD22" s="10">
        <v>3</v>
      </c>
      <c r="BE22" s="10">
        <v>0</v>
      </c>
      <c r="BF22" s="10">
        <v>36</v>
      </c>
      <c r="BG22" s="10">
        <v>0</v>
      </c>
      <c r="BH22" s="10">
        <v>3</v>
      </c>
      <c r="BI22" s="10">
        <v>0</v>
      </c>
      <c r="BJ22" s="9">
        <f t="shared" si="8"/>
        <v>8</v>
      </c>
      <c r="BK22" s="11">
        <f t="shared" si="9"/>
        <v>148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9">
        <f t="shared" si="10"/>
        <v>8</v>
      </c>
      <c r="BT22" s="11">
        <f t="shared" si="11"/>
        <v>148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9">
        <f t="shared" si="12"/>
        <v>8</v>
      </c>
      <c r="CC22" s="11">
        <f t="shared" si="13"/>
        <v>148</v>
      </c>
      <c r="CD22" s="10"/>
      <c r="CE22" s="10"/>
      <c r="CF22" s="10"/>
      <c r="CG22" s="10"/>
      <c r="CH22" s="10"/>
      <c r="CI22" s="10"/>
      <c r="CJ22" s="10"/>
      <c r="CK22" s="9">
        <f t="shared" si="14"/>
        <v>8</v>
      </c>
      <c r="CL22" s="11">
        <f t="shared" si="15"/>
        <v>148</v>
      </c>
    </row>
    <row r="23" spans="1:90">
      <c r="A23" s="70"/>
      <c r="B23" s="7" t="s">
        <v>41</v>
      </c>
      <c r="C23" s="8">
        <v>7</v>
      </c>
      <c r="D23" s="8">
        <v>7</v>
      </c>
      <c r="E23" s="8">
        <v>0</v>
      </c>
      <c r="F23" s="8">
        <v>116</v>
      </c>
      <c r="G23" s="8">
        <v>0</v>
      </c>
      <c r="H23" s="8">
        <v>0</v>
      </c>
      <c r="I23" s="8">
        <v>0</v>
      </c>
      <c r="J23" s="8">
        <v>5</v>
      </c>
      <c r="K23" s="8">
        <v>5</v>
      </c>
      <c r="L23" s="8">
        <v>0</v>
      </c>
      <c r="M23" s="8">
        <v>180</v>
      </c>
      <c r="N23" s="8">
        <v>0</v>
      </c>
      <c r="O23" s="8">
        <v>0</v>
      </c>
      <c r="P23" s="8">
        <v>0</v>
      </c>
      <c r="Q23" s="9">
        <f t="shared" si="16"/>
        <v>12</v>
      </c>
      <c r="R23" s="9">
        <f t="shared" si="17"/>
        <v>296</v>
      </c>
      <c r="S23" s="10">
        <v>37</v>
      </c>
      <c r="T23" s="10">
        <v>37</v>
      </c>
      <c r="U23" s="10">
        <v>0</v>
      </c>
      <c r="V23" s="10">
        <v>532</v>
      </c>
      <c r="W23" s="10">
        <v>0</v>
      </c>
      <c r="X23" s="10">
        <v>0</v>
      </c>
      <c r="Y23" s="10">
        <v>0</v>
      </c>
      <c r="Z23" s="9">
        <f t="shared" si="0"/>
        <v>49</v>
      </c>
      <c r="AA23" s="11">
        <f t="shared" si="1"/>
        <v>828</v>
      </c>
      <c r="AB23" s="10">
        <v>8</v>
      </c>
      <c r="AC23" s="10">
        <v>8</v>
      </c>
      <c r="AD23" s="10">
        <v>0</v>
      </c>
      <c r="AE23" s="10">
        <v>266</v>
      </c>
      <c r="AF23" s="10">
        <v>0</v>
      </c>
      <c r="AG23" s="10">
        <v>0</v>
      </c>
      <c r="AH23" s="10">
        <v>0</v>
      </c>
      <c r="AI23" s="9">
        <f t="shared" si="2"/>
        <v>57</v>
      </c>
      <c r="AJ23" s="11">
        <f t="shared" si="3"/>
        <v>1094</v>
      </c>
      <c r="AK23" s="10">
        <v>24</v>
      </c>
      <c r="AL23" s="10">
        <v>24</v>
      </c>
      <c r="AM23" s="10">
        <v>0</v>
      </c>
      <c r="AN23" s="10">
        <v>440</v>
      </c>
      <c r="AO23" s="10">
        <v>0</v>
      </c>
      <c r="AP23" s="10">
        <v>0</v>
      </c>
      <c r="AQ23" s="10">
        <v>0</v>
      </c>
      <c r="AR23" s="9">
        <f t="shared" si="4"/>
        <v>81</v>
      </c>
      <c r="AS23" s="11">
        <f t="shared" si="5"/>
        <v>1534</v>
      </c>
      <c r="AT23" s="10">
        <v>12</v>
      </c>
      <c r="AU23" s="10">
        <v>12</v>
      </c>
      <c r="AV23" s="10">
        <v>0</v>
      </c>
      <c r="AW23" s="10">
        <v>133</v>
      </c>
      <c r="AX23" s="10">
        <v>0</v>
      </c>
      <c r="AY23" s="10">
        <v>0</v>
      </c>
      <c r="AZ23" s="10">
        <v>0</v>
      </c>
      <c r="BA23" s="9">
        <f t="shared" si="6"/>
        <v>93</v>
      </c>
      <c r="BB23" s="11">
        <f t="shared" si="7"/>
        <v>1667</v>
      </c>
      <c r="BC23" s="10">
        <v>19</v>
      </c>
      <c r="BD23" s="10">
        <v>19</v>
      </c>
      <c r="BE23" s="10">
        <v>0</v>
      </c>
      <c r="BF23" s="10">
        <v>419</v>
      </c>
      <c r="BG23" s="10">
        <v>0</v>
      </c>
      <c r="BH23" s="10">
        <v>0</v>
      </c>
      <c r="BI23" s="10">
        <v>0</v>
      </c>
      <c r="BJ23" s="9">
        <f t="shared" si="8"/>
        <v>112</v>
      </c>
      <c r="BK23" s="11">
        <f t="shared" si="9"/>
        <v>2086</v>
      </c>
      <c r="BL23" s="10">
        <v>13</v>
      </c>
      <c r="BM23" s="10">
        <v>13</v>
      </c>
      <c r="BN23" s="10">
        <v>0</v>
      </c>
      <c r="BO23" s="10">
        <v>254</v>
      </c>
      <c r="BP23" s="10">
        <v>0</v>
      </c>
      <c r="BQ23" s="10">
        <v>0</v>
      </c>
      <c r="BR23" s="10">
        <v>0</v>
      </c>
      <c r="BS23" s="9">
        <f t="shared" si="10"/>
        <v>125</v>
      </c>
      <c r="BT23" s="11">
        <f t="shared" si="11"/>
        <v>2340</v>
      </c>
      <c r="BU23" s="10">
        <v>13</v>
      </c>
      <c r="BV23" s="10">
        <v>13</v>
      </c>
      <c r="BW23" s="10">
        <v>0</v>
      </c>
      <c r="BX23" s="10">
        <v>178</v>
      </c>
      <c r="BY23" s="10">
        <v>0</v>
      </c>
      <c r="BZ23" s="10">
        <v>0</v>
      </c>
      <c r="CA23" s="10">
        <v>0</v>
      </c>
      <c r="CB23" s="9">
        <f t="shared" si="12"/>
        <v>138</v>
      </c>
      <c r="CC23" s="11">
        <f t="shared" si="13"/>
        <v>2518</v>
      </c>
      <c r="CD23" s="10"/>
      <c r="CE23" s="10"/>
      <c r="CF23" s="10"/>
      <c r="CG23" s="10"/>
      <c r="CH23" s="10"/>
      <c r="CI23" s="10"/>
      <c r="CJ23" s="10"/>
      <c r="CK23" s="9">
        <f t="shared" si="14"/>
        <v>138</v>
      </c>
      <c r="CL23" s="11">
        <f t="shared" si="15"/>
        <v>2518</v>
      </c>
    </row>
    <row r="24" spans="1:90">
      <c r="A24" s="71" t="s">
        <v>48</v>
      </c>
      <c r="B24" s="7" t="s">
        <v>39</v>
      </c>
      <c r="C24" s="8">
        <v>2</v>
      </c>
      <c r="D24" s="8">
        <v>2</v>
      </c>
      <c r="E24" s="8">
        <v>0</v>
      </c>
      <c r="F24" s="8">
        <v>16</v>
      </c>
      <c r="G24" s="8">
        <v>2</v>
      </c>
      <c r="H24" s="8">
        <v>5</v>
      </c>
      <c r="I24" s="8">
        <v>0</v>
      </c>
      <c r="J24" s="8">
        <v>2</v>
      </c>
      <c r="K24" s="8">
        <v>2</v>
      </c>
      <c r="L24" s="8">
        <v>0</v>
      </c>
      <c r="M24" s="8">
        <v>123</v>
      </c>
      <c r="N24" s="8">
        <v>12</v>
      </c>
      <c r="O24" s="8">
        <v>15</v>
      </c>
      <c r="P24" s="8">
        <v>0</v>
      </c>
      <c r="Q24" s="9">
        <f t="shared" si="16"/>
        <v>4</v>
      </c>
      <c r="R24" s="9">
        <f t="shared" si="17"/>
        <v>139</v>
      </c>
      <c r="S24" s="10">
        <v>2</v>
      </c>
      <c r="T24" s="10">
        <v>2</v>
      </c>
      <c r="U24" s="10">
        <v>0</v>
      </c>
      <c r="V24" s="10">
        <v>179</v>
      </c>
      <c r="W24" s="10">
        <v>7</v>
      </c>
      <c r="X24" s="10">
        <v>12</v>
      </c>
      <c r="Y24" s="10">
        <v>0</v>
      </c>
      <c r="Z24" s="9">
        <f t="shared" si="0"/>
        <v>6</v>
      </c>
      <c r="AA24" s="11">
        <f t="shared" si="1"/>
        <v>318</v>
      </c>
      <c r="AB24" s="10">
        <v>2</v>
      </c>
      <c r="AC24" s="10">
        <v>2</v>
      </c>
      <c r="AD24" s="10">
        <v>0</v>
      </c>
      <c r="AE24" s="10">
        <v>65</v>
      </c>
      <c r="AF24" s="10">
        <v>14</v>
      </c>
      <c r="AG24" s="10">
        <v>5</v>
      </c>
      <c r="AH24" s="10">
        <v>0</v>
      </c>
      <c r="AI24" s="9">
        <f t="shared" si="2"/>
        <v>8</v>
      </c>
      <c r="AJ24" s="11">
        <f t="shared" si="3"/>
        <v>383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9">
        <f t="shared" si="4"/>
        <v>8</v>
      </c>
      <c r="AS24" s="11">
        <f t="shared" si="5"/>
        <v>383</v>
      </c>
      <c r="AT24" s="10">
        <v>3</v>
      </c>
      <c r="AU24" s="10">
        <v>3</v>
      </c>
      <c r="AV24" s="10">
        <v>0</v>
      </c>
      <c r="AW24" s="10">
        <v>75</v>
      </c>
      <c r="AX24" s="10">
        <v>0</v>
      </c>
      <c r="AY24" s="10">
        <v>39</v>
      </c>
      <c r="AZ24" s="10">
        <v>0</v>
      </c>
      <c r="BA24" s="9">
        <f t="shared" si="6"/>
        <v>11</v>
      </c>
      <c r="BB24" s="11">
        <f t="shared" si="7"/>
        <v>458</v>
      </c>
      <c r="BC24" s="10">
        <v>4</v>
      </c>
      <c r="BD24" s="10">
        <v>4</v>
      </c>
      <c r="BE24" s="10">
        <v>0</v>
      </c>
      <c r="BF24" s="10">
        <v>25</v>
      </c>
      <c r="BG24" s="10">
        <v>9</v>
      </c>
      <c r="BH24" s="10">
        <v>2</v>
      </c>
      <c r="BI24" s="10">
        <v>0</v>
      </c>
      <c r="BJ24" s="9">
        <f t="shared" si="8"/>
        <v>15</v>
      </c>
      <c r="BK24" s="11">
        <f t="shared" si="9"/>
        <v>483</v>
      </c>
      <c r="BL24" s="10">
        <v>1</v>
      </c>
      <c r="BM24" s="10">
        <v>1</v>
      </c>
      <c r="BN24" s="10">
        <v>0</v>
      </c>
      <c r="BO24" s="10">
        <v>63</v>
      </c>
      <c r="BP24" s="10">
        <v>0</v>
      </c>
      <c r="BQ24" s="10">
        <v>29</v>
      </c>
      <c r="BR24" s="10">
        <v>0</v>
      </c>
      <c r="BS24" s="9">
        <f t="shared" si="10"/>
        <v>16</v>
      </c>
      <c r="BT24" s="11">
        <f t="shared" si="11"/>
        <v>546</v>
      </c>
      <c r="BU24" s="10">
        <v>2</v>
      </c>
      <c r="BV24" s="10">
        <v>2</v>
      </c>
      <c r="BW24" s="10">
        <v>0</v>
      </c>
      <c r="BX24" s="10">
        <v>19</v>
      </c>
      <c r="BY24" s="10">
        <v>1</v>
      </c>
      <c r="BZ24" s="10">
        <v>6</v>
      </c>
      <c r="CA24" s="10">
        <v>0</v>
      </c>
      <c r="CB24" s="9">
        <f t="shared" si="12"/>
        <v>18</v>
      </c>
      <c r="CC24" s="11">
        <f t="shared" si="13"/>
        <v>565</v>
      </c>
      <c r="CD24" s="10"/>
      <c r="CE24" s="10"/>
      <c r="CF24" s="10"/>
      <c r="CG24" s="10"/>
      <c r="CH24" s="10"/>
      <c r="CI24" s="10"/>
      <c r="CJ24" s="10"/>
      <c r="CK24" s="9">
        <f t="shared" si="14"/>
        <v>18</v>
      </c>
      <c r="CL24" s="11">
        <f t="shared" si="15"/>
        <v>565</v>
      </c>
    </row>
    <row r="25" spans="1:90">
      <c r="A25" s="72"/>
      <c r="B25" s="7" t="s">
        <v>40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2</v>
      </c>
      <c r="N25" s="8">
        <v>0</v>
      </c>
      <c r="O25" s="8">
        <v>1</v>
      </c>
      <c r="P25" s="8">
        <v>0</v>
      </c>
      <c r="Q25" s="9">
        <f t="shared" si="16"/>
        <v>1</v>
      </c>
      <c r="R25" s="9">
        <f t="shared" si="17"/>
        <v>2</v>
      </c>
      <c r="S25" s="10">
        <v>3</v>
      </c>
      <c r="T25" s="10">
        <v>3</v>
      </c>
      <c r="U25" s="10">
        <v>0</v>
      </c>
      <c r="V25" s="10">
        <v>3</v>
      </c>
      <c r="W25" s="10">
        <v>0</v>
      </c>
      <c r="X25" s="10">
        <v>3</v>
      </c>
      <c r="Y25" s="10">
        <v>0</v>
      </c>
      <c r="Z25" s="9">
        <f t="shared" si="0"/>
        <v>4</v>
      </c>
      <c r="AA25" s="11">
        <f t="shared" si="1"/>
        <v>5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f t="shared" si="2"/>
        <v>4</v>
      </c>
      <c r="AJ25" s="11">
        <f t="shared" si="3"/>
        <v>5</v>
      </c>
      <c r="AK25" s="10">
        <v>2</v>
      </c>
      <c r="AL25" s="10">
        <v>2</v>
      </c>
      <c r="AM25" s="10">
        <v>0</v>
      </c>
      <c r="AN25" s="10">
        <v>3</v>
      </c>
      <c r="AO25" s="10">
        <v>1</v>
      </c>
      <c r="AP25" s="10">
        <v>2</v>
      </c>
      <c r="AQ25" s="10">
        <v>0</v>
      </c>
      <c r="AR25" s="9">
        <f t="shared" si="4"/>
        <v>6</v>
      </c>
      <c r="AS25" s="11">
        <f t="shared" si="5"/>
        <v>8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9">
        <f t="shared" si="6"/>
        <v>6</v>
      </c>
      <c r="BB25" s="11">
        <f t="shared" si="7"/>
        <v>8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9">
        <f t="shared" si="8"/>
        <v>6</v>
      </c>
      <c r="BK25" s="11">
        <f t="shared" si="9"/>
        <v>8</v>
      </c>
      <c r="BL25" s="10">
        <v>1</v>
      </c>
      <c r="BM25" s="10">
        <v>1</v>
      </c>
      <c r="BN25" s="10">
        <v>0</v>
      </c>
      <c r="BO25" s="10">
        <v>3</v>
      </c>
      <c r="BP25" s="10">
        <v>0</v>
      </c>
      <c r="BQ25" s="10">
        <v>1</v>
      </c>
      <c r="BR25" s="10">
        <v>0</v>
      </c>
      <c r="BS25" s="9">
        <f t="shared" si="10"/>
        <v>7</v>
      </c>
      <c r="BT25" s="11">
        <f t="shared" si="11"/>
        <v>11</v>
      </c>
      <c r="BU25" s="10">
        <v>2</v>
      </c>
      <c r="BV25" s="10">
        <v>2</v>
      </c>
      <c r="BW25" s="10">
        <v>0</v>
      </c>
      <c r="BX25" s="10">
        <v>4</v>
      </c>
      <c r="BY25" s="10">
        <v>3</v>
      </c>
      <c r="BZ25" s="10">
        <v>1</v>
      </c>
      <c r="CA25" s="10">
        <v>0</v>
      </c>
      <c r="CB25" s="9">
        <f t="shared" si="12"/>
        <v>9</v>
      </c>
      <c r="CC25" s="11">
        <f t="shared" si="13"/>
        <v>15</v>
      </c>
      <c r="CD25" s="10"/>
      <c r="CE25" s="10"/>
      <c r="CF25" s="10"/>
      <c r="CG25" s="10"/>
      <c r="CH25" s="10"/>
      <c r="CI25" s="10"/>
      <c r="CJ25" s="10"/>
      <c r="CK25" s="9">
        <f t="shared" si="14"/>
        <v>9</v>
      </c>
      <c r="CL25" s="11">
        <f t="shared" si="15"/>
        <v>15</v>
      </c>
    </row>
    <row r="26" spans="1:90">
      <c r="A26" s="73"/>
      <c r="B26" s="7" t="s">
        <v>41</v>
      </c>
      <c r="C26" s="8">
        <v>4</v>
      </c>
      <c r="D26" s="8">
        <v>4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9">
        <f t="shared" si="16"/>
        <v>5</v>
      </c>
      <c r="R26" s="9">
        <f t="shared" si="17"/>
        <v>0</v>
      </c>
      <c r="S26" s="10">
        <v>5</v>
      </c>
      <c r="T26" s="10">
        <v>5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f t="shared" si="0"/>
        <v>10</v>
      </c>
      <c r="AA26" s="11">
        <f t="shared" si="1"/>
        <v>0</v>
      </c>
      <c r="AB26" s="10">
        <v>2</v>
      </c>
      <c r="AC26" s="10">
        <v>2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9">
        <f t="shared" si="2"/>
        <v>12</v>
      </c>
      <c r="AJ26" s="11">
        <f t="shared" si="3"/>
        <v>0</v>
      </c>
      <c r="AK26" s="10">
        <v>4</v>
      </c>
      <c r="AL26" s="10">
        <v>4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9">
        <f t="shared" si="4"/>
        <v>16</v>
      </c>
      <c r="AS26" s="11">
        <f t="shared" si="5"/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9">
        <f t="shared" si="6"/>
        <v>16</v>
      </c>
      <c r="BB26" s="11">
        <f t="shared" si="7"/>
        <v>0</v>
      </c>
      <c r="BC26" s="10">
        <v>2</v>
      </c>
      <c r="BD26" s="10">
        <v>2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9">
        <f t="shared" si="8"/>
        <v>18</v>
      </c>
      <c r="BK26" s="11">
        <f t="shared" si="9"/>
        <v>0</v>
      </c>
      <c r="BL26" s="10">
        <v>2</v>
      </c>
      <c r="BM26" s="10">
        <v>2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9">
        <f t="shared" si="10"/>
        <v>20</v>
      </c>
      <c r="BT26" s="11">
        <f t="shared" si="11"/>
        <v>0</v>
      </c>
      <c r="BU26" s="10">
        <v>2</v>
      </c>
      <c r="BV26" s="10">
        <v>2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9">
        <f t="shared" si="12"/>
        <v>22</v>
      </c>
      <c r="CC26" s="11">
        <f t="shared" si="13"/>
        <v>0</v>
      </c>
      <c r="CD26" s="10"/>
      <c r="CE26" s="10"/>
      <c r="CF26" s="10"/>
      <c r="CG26" s="10"/>
      <c r="CH26" s="10"/>
      <c r="CI26" s="10"/>
      <c r="CJ26" s="10"/>
      <c r="CK26" s="9">
        <f t="shared" si="14"/>
        <v>22</v>
      </c>
      <c r="CL26" s="11">
        <f t="shared" si="15"/>
        <v>0</v>
      </c>
    </row>
    <row r="27" spans="1:90" s="36" customFormat="1">
      <c r="A27" s="74" t="s">
        <v>49</v>
      </c>
      <c r="B27" s="33" t="s">
        <v>39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9">
        <f t="shared" si="16"/>
        <v>0</v>
      </c>
      <c r="R27" s="29">
        <f t="shared" si="17"/>
        <v>0</v>
      </c>
      <c r="S27" s="34">
        <v>2</v>
      </c>
      <c r="T27" s="34">
        <v>2</v>
      </c>
      <c r="U27" s="34">
        <v>0</v>
      </c>
      <c r="V27" s="34">
        <v>6</v>
      </c>
      <c r="W27" s="34">
        <v>1</v>
      </c>
      <c r="X27" s="34">
        <v>1</v>
      </c>
      <c r="Y27" s="34">
        <v>0</v>
      </c>
      <c r="Z27" s="29">
        <f t="shared" si="0"/>
        <v>2</v>
      </c>
      <c r="AA27" s="35">
        <f t="shared" si="1"/>
        <v>6</v>
      </c>
      <c r="AB27" s="34">
        <v>1</v>
      </c>
      <c r="AC27" s="34">
        <v>1</v>
      </c>
      <c r="AD27" s="34">
        <v>0</v>
      </c>
      <c r="AE27" s="34">
        <v>11</v>
      </c>
      <c r="AF27" s="34">
        <v>0</v>
      </c>
      <c r="AG27" s="34">
        <v>0</v>
      </c>
      <c r="AH27" s="34">
        <v>1</v>
      </c>
      <c r="AI27" s="29">
        <f t="shared" si="2"/>
        <v>3</v>
      </c>
      <c r="AJ27" s="35">
        <f t="shared" si="3"/>
        <v>17</v>
      </c>
      <c r="AK27" s="34">
        <v>8</v>
      </c>
      <c r="AL27" s="34">
        <v>8</v>
      </c>
      <c r="AM27" s="34">
        <v>0</v>
      </c>
      <c r="AN27" s="34">
        <v>413</v>
      </c>
      <c r="AO27" s="34">
        <v>0</v>
      </c>
      <c r="AP27" s="34">
        <v>7</v>
      </c>
      <c r="AQ27" s="34">
        <v>11</v>
      </c>
      <c r="AR27" s="29">
        <f t="shared" si="4"/>
        <v>11</v>
      </c>
      <c r="AS27" s="35">
        <f t="shared" si="5"/>
        <v>430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29">
        <f t="shared" si="6"/>
        <v>11</v>
      </c>
      <c r="BB27" s="35">
        <f t="shared" si="7"/>
        <v>430</v>
      </c>
      <c r="BC27" s="34">
        <v>2</v>
      </c>
      <c r="BD27" s="34">
        <v>2</v>
      </c>
      <c r="BE27" s="34">
        <v>0</v>
      </c>
      <c r="BF27" s="34">
        <v>8</v>
      </c>
      <c r="BG27" s="34">
        <v>1</v>
      </c>
      <c r="BH27" s="34">
        <v>1</v>
      </c>
      <c r="BI27" s="34">
        <v>0</v>
      </c>
      <c r="BJ27" s="29">
        <f t="shared" si="8"/>
        <v>13</v>
      </c>
      <c r="BK27" s="35">
        <f t="shared" si="9"/>
        <v>438</v>
      </c>
      <c r="BL27" s="29">
        <v>1</v>
      </c>
      <c r="BM27" s="29">
        <v>1</v>
      </c>
      <c r="BN27" s="29">
        <v>0</v>
      </c>
      <c r="BO27" s="29">
        <v>120</v>
      </c>
      <c r="BP27" s="34">
        <v>0</v>
      </c>
      <c r="BQ27" s="34">
        <v>0</v>
      </c>
      <c r="BR27" s="34">
        <v>0</v>
      </c>
      <c r="BS27" s="29">
        <f t="shared" si="10"/>
        <v>14</v>
      </c>
      <c r="BT27" s="35">
        <f t="shared" si="11"/>
        <v>558</v>
      </c>
      <c r="BU27" s="34">
        <v>3</v>
      </c>
      <c r="BV27" s="34">
        <v>3</v>
      </c>
      <c r="BW27" s="34">
        <v>0</v>
      </c>
      <c r="BX27" s="34">
        <v>52</v>
      </c>
      <c r="BY27" s="34">
        <v>2</v>
      </c>
      <c r="BZ27" s="34">
        <v>9</v>
      </c>
      <c r="CA27" s="34">
        <v>0</v>
      </c>
      <c r="CB27" s="29">
        <f t="shared" si="12"/>
        <v>17</v>
      </c>
      <c r="CC27" s="35">
        <f t="shared" si="13"/>
        <v>610</v>
      </c>
      <c r="CD27" s="29">
        <v>1</v>
      </c>
      <c r="CE27" s="29">
        <v>1</v>
      </c>
      <c r="CF27" s="29">
        <v>0</v>
      </c>
      <c r="CG27" s="29">
        <v>64</v>
      </c>
      <c r="CH27" s="34">
        <v>1</v>
      </c>
      <c r="CI27" s="34">
        <v>10</v>
      </c>
      <c r="CJ27" s="34">
        <v>0</v>
      </c>
      <c r="CK27" s="29">
        <f t="shared" si="14"/>
        <v>18</v>
      </c>
      <c r="CL27" s="35">
        <f t="shared" si="15"/>
        <v>674</v>
      </c>
    </row>
    <row r="28" spans="1:90" s="36" customFormat="1">
      <c r="A28" s="75"/>
      <c r="B28" s="33" t="s">
        <v>40</v>
      </c>
      <c r="C28" s="34">
        <v>1</v>
      </c>
      <c r="D28" s="34">
        <v>1</v>
      </c>
      <c r="E28" s="34">
        <v>0</v>
      </c>
      <c r="F28" s="34">
        <v>6</v>
      </c>
      <c r="G28" s="34">
        <v>0</v>
      </c>
      <c r="H28" s="34">
        <v>4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9">
        <f t="shared" si="16"/>
        <v>1</v>
      </c>
      <c r="R28" s="29">
        <f t="shared" si="17"/>
        <v>6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29">
        <f t="shared" si="0"/>
        <v>1</v>
      </c>
      <c r="AA28" s="35">
        <f t="shared" si="1"/>
        <v>6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29">
        <f t="shared" si="2"/>
        <v>1</v>
      </c>
      <c r="AJ28" s="35">
        <f t="shared" si="3"/>
        <v>6</v>
      </c>
      <c r="AK28" s="34">
        <v>1</v>
      </c>
      <c r="AL28" s="34">
        <v>1</v>
      </c>
      <c r="AM28" s="34">
        <v>0</v>
      </c>
      <c r="AN28" s="34">
        <v>3</v>
      </c>
      <c r="AO28" s="34">
        <v>0</v>
      </c>
      <c r="AP28" s="34">
        <v>0</v>
      </c>
      <c r="AQ28" s="34">
        <v>0</v>
      </c>
      <c r="AR28" s="29">
        <f t="shared" si="4"/>
        <v>2</v>
      </c>
      <c r="AS28" s="35">
        <f t="shared" si="5"/>
        <v>9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29">
        <f t="shared" si="6"/>
        <v>2</v>
      </c>
      <c r="BB28" s="35">
        <f t="shared" si="7"/>
        <v>9</v>
      </c>
      <c r="BC28" s="34">
        <v>1</v>
      </c>
      <c r="BD28" s="34">
        <v>1</v>
      </c>
      <c r="BE28" s="34">
        <v>0</v>
      </c>
      <c r="BF28" s="34">
        <v>1</v>
      </c>
      <c r="BG28" s="34">
        <v>0</v>
      </c>
      <c r="BH28" s="34">
        <v>1</v>
      </c>
      <c r="BI28" s="34">
        <v>0</v>
      </c>
      <c r="BJ28" s="29">
        <f t="shared" si="8"/>
        <v>3</v>
      </c>
      <c r="BK28" s="35">
        <f t="shared" si="9"/>
        <v>10</v>
      </c>
      <c r="BL28" s="29">
        <v>2</v>
      </c>
      <c r="BM28" s="29">
        <v>2</v>
      </c>
      <c r="BN28" s="29">
        <v>0</v>
      </c>
      <c r="BO28" s="29">
        <v>12</v>
      </c>
      <c r="BP28" s="34">
        <v>0</v>
      </c>
      <c r="BQ28" s="34">
        <v>0</v>
      </c>
      <c r="BR28" s="34">
        <v>0</v>
      </c>
      <c r="BS28" s="29">
        <f t="shared" si="10"/>
        <v>5</v>
      </c>
      <c r="BT28" s="35">
        <f t="shared" si="11"/>
        <v>22</v>
      </c>
      <c r="BU28" s="34">
        <v>1</v>
      </c>
      <c r="BV28" s="34">
        <v>1</v>
      </c>
      <c r="BW28" s="34">
        <v>0</v>
      </c>
      <c r="BX28" s="34">
        <v>15</v>
      </c>
      <c r="BY28" s="34">
        <v>4</v>
      </c>
      <c r="BZ28" s="34">
        <v>3</v>
      </c>
      <c r="CA28" s="34">
        <v>0</v>
      </c>
      <c r="CB28" s="29">
        <f t="shared" si="12"/>
        <v>6</v>
      </c>
      <c r="CC28" s="35">
        <f t="shared" si="13"/>
        <v>37</v>
      </c>
      <c r="CD28" s="29">
        <v>1</v>
      </c>
      <c r="CE28" s="29">
        <v>1</v>
      </c>
      <c r="CF28" s="29">
        <v>0</v>
      </c>
      <c r="CG28" s="29">
        <v>3</v>
      </c>
      <c r="CH28" s="34">
        <v>0</v>
      </c>
      <c r="CI28" s="34">
        <v>1</v>
      </c>
      <c r="CJ28" s="34">
        <v>0</v>
      </c>
      <c r="CK28" s="29">
        <f t="shared" si="14"/>
        <v>7</v>
      </c>
      <c r="CL28" s="35">
        <f t="shared" si="15"/>
        <v>40</v>
      </c>
    </row>
    <row r="29" spans="1:90" s="36" customFormat="1">
      <c r="A29" s="76"/>
      <c r="B29" s="33" t="s">
        <v>41</v>
      </c>
      <c r="C29" s="34">
        <v>1</v>
      </c>
      <c r="D29" s="34">
        <v>1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9">
        <f t="shared" si="16"/>
        <v>1</v>
      </c>
      <c r="R29" s="29">
        <f t="shared" si="17"/>
        <v>0</v>
      </c>
      <c r="S29" s="34">
        <v>16</v>
      </c>
      <c r="T29" s="34">
        <v>16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29">
        <f t="shared" si="0"/>
        <v>17</v>
      </c>
      <c r="AA29" s="35">
        <f t="shared" si="1"/>
        <v>0</v>
      </c>
      <c r="AB29" s="34">
        <v>2</v>
      </c>
      <c r="AC29" s="34">
        <v>2</v>
      </c>
      <c r="AD29" s="34">
        <v>0</v>
      </c>
      <c r="AE29" s="34">
        <v>0</v>
      </c>
      <c r="AF29" s="34">
        <v>0</v>
      </c>
      <c r="AG29" s="34">
        <v>0</v>
      </c>
      <c r="AH29" s="34">
        <v>6</v>
      </c>
      <c r="AI29" s="29">
        <f t="shared" si="2"/>
        <v>19</v>
      </c>
      <c r="AJ29" s="35">
        <f t="shared" si="3"/>
        <v>0</v>
      </c>
      <c r="AK29" s="34">
        <v>10</v>
      </c>
      <c r="AL29" s="34">
        <v>10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29">
        <f t="shared" si="4"/>
        <v>29</v>
      </c>
      <c r="AS29" s="35">
        <f t="shared" si="5"/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29">
        <f t="shared" si="6"/>
        <v>29</v>
      </c>
      <c r="BB29" s="35">
        <f t="shared" si="7"/>
        <v>0</v>
      </c>
      <c r="BC29" s="34">
        <v>8</v>
      </c>
      <c r="BD29" s="34">
        <v>8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29">
        <f t="shared" si="8"/>
        <v>37</v>
      </c>
      <c r="BK29" s="35">
        <f t="shared" si="9"/>
        <v>0</v>
      </c>
      <c r="BL29" s="34">
        <v>3</v>
      </c>
      <c r="BM29" s="34">
        <v>3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29">
        <f t="shared" si="10"/>
        <v>40</v>
      </c>
      <c r="BT29" s="35">
        <f t="shared" si="11"/>
        <v>0</v>
      </c>
      <c r="BU29" s="34">
        <v>5</v>
      </c>
      <c r="BV29" s="34">
        <v>5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29">
        <f t="shared" si="12"/>
        <v>45</v>
      </c>
      <c r="CC29" s="35">
        <f t="shared" si="13"/>
        <v>0</v>
      </c>
      <c r="CD29" s="34">
        <v>4</v>
      </c>
      <c r="CE29" s="34">
        <v>4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29">
        <f t="shared" si="14"/>
        <v>49</v>
      </c>
      <c r="CL29" s="35">
        <f t="shared" si="15"/>
        <v>0</v>
      </c>
    </row>
    <row r="30" spans="1:90">
      <c r="A30" s="77" t="s">
        <v>50</v>
      </c>
      <c r="B30" s="7" t="s">
        <v>39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9">
        <f t="shared" si="16"/>
        <v>0</v>
      </c>
      <c r="R30" s="9">
        <f t="shared" si="17"/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9">
        <f t="shared" si="0"/>
        <v>0</v>
      </c>
      <c r="AA30" s="11">
        <f t="shared" si="1"/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9">
        <f t="shared" si="2"/>
        <v>0</v>
      </c>
      <c r="AJ30" s="11">
        <f t="shared" si="3"/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9">
        <f t="shared" si="4"/>
        <v>0</v>
      </c>
      <c r="AS30" s="11">
        <f t="shared" si="5"/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9">
        <f t="shared" si="6"/>
        <v>0</v>
      </c>
      <c r="BB30" s="11">
        <f t="shared" si="7"/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9">
        <f t="shared" si="8"/>
        <v>0</v>
      </c>
      <c r="BK30" s="11">
        <f t="shared" si="9"/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9">
        <f t="shared" si="10"/>
        <v>0</v>
      </c>
      <c r="BT30" s="11">
        <f t="shared" si="11"/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9">
        <f t="shared" si="12"/>
        <v>0</v>
      </c>
      <c r="CC30" s="11">
        <f t="shared" si="13"/>
        <v>0</v>
      </c>
      <c r="CD30" s="10"/>
      <c r="CE30" s="10"/>
      <c r="CF30" s="10"/>
      <c r="CG30" s="10"/>
      <c r="CH30" s="10"/>
      <c r="CI30" s="10"/>
      <c r="CJ30" s="10"/>
      <c r="CK30" s="9">
        <f t="shared" si="14"/>
        <v>0</v>
      </c>
      <c r="CL30" s="11">
        <f t="shared" si="15"/>
        <v>0</v>
      </c>
    </row>
    <row r="31" spans="1:90">
      <c r="A31" s="78"/>
      <c r="B31" s="7" t="s">
        <v>40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9">
        <f t="shared" si="16"/>
        <v>0</v>
      </c>
      <c r="R31" s="9">
        <f t="shared" si="17"/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9">
        <f t="shared" si="0"/>
        <v>0</v>
      </c>
      <c r="AA31" s="11">
        <f t="shared" si="1"/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9">
        <f t="shared" si="2"/>
        <v>0</v>
      </c>
      <c r="AJ31" s="11">
        <f t="shared" si="3"/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9">
        <f t="shared" si="4"/>
        <v>0</v>
      </c>
      <c r="AS31" s="11">
        <f t="shared" si="5"/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9">
        <f t="shared" si="6"/>
        <v>0</v>
      </c>
      <c r="BB31" s="11">
        <f t="shared" si="7"/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9">
        <f t="shared" si="8"/>
        <v>0</v>
      </c>
      <c r="BK31" s="11">
        <f t="shared" si="9"/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9">
        <f t="shared" si="10"/>
        <v>0</v>
      </c>
      <c r="BT31" s="11">
        <f t="shared" si="11"/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9">
        <f t="shared" si="12"/>
        <v>0</v>
      </c>
      <c r="CC31" s="11">
        <f t="shared" si="13"/>
        <v>0</v>
      </c>
      <c r="CD31" s="10"/>
      <c r="CE31" s="10"/>
      <c r="CF31" s="10"/>
      <c r="CG31" s="10"/>
      <c r="CH31" s="10"/>
      <c r="CI31" s="10"/>
      <c r="CJ31" s="10"/>
      <c r="CK31" s="9">
        <f t="shared" si="14"/>
        <v>0</v>
      </c>
      <c r="CL31" s="11">
        <f t="shared" si="15"/>
        <v>0</v>
      </c>
    </row>
    <row r="32" spans="1:90">
      <c r="A32" s="79"/>
      <c r="B32" s="7" t="s">
        <v>41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</v>
      </c>
      <c r="K32" s="8">
        <v>2</v>
      </c>
      <c r="L32" s="8">
        <v>0</v>
      </c>
      <c r="M32" s="8">
        <v>15</v>
      </c>
      <c r="N32" s="8">
        <v>0</v>
      </c>
      <c r="O32" s="8">
        <v>0</v>
      </c>
      <c r="P32" s="8">
        <v>15</v>
      </c>
      <c r="Q32" s="9">
        <f t="shared" si="16"/>
        <v>2</v>
      </c>
      <c r="R32" s="9">
        <f t="shared" si="17"/>
        <v>15</v>
      </c>
      <c r="S32" s="10">
        <v>4</v>
      </c>
      <c r="T32" s="10">
        <v>4</v>
      </c>
      <c r="U32" s="10">
        <v>0</v>
      </c>
      <c r="V32" s="10">
        <v>22</v>
      </c>
      <c r="W32" s="10">
        <v>0</v>
      </c>
      <c r="X32" s="10">
        <v>0</v>
      </c>
      <c r="Y32" s="10">
        <v>22</v>
      </c>
      <c r="Z32" s="9">
        <f t="shared" si="0"/>
        <v>6</v>
      </c>
      <c r="AA32" s="11">
        <f t="shared" si="1"/>
        <v>37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9">
        <f t="shared" si="2"/>
        <v>6</v>
      </c>
      <c r="AJ32" s="11">
        <f t="shared" si="3"/>
        <v>37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9">
        <f t="shared" si="4"/>
        <v>6</v>
      </c>
      <c r="AS32" s="11">
        <f t="shared" si="5"/>
        <v>37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9">
        <f t="shared" si="6"/>
        <v>6</v>
      </c>
      <c r="BB32" s="11">
        <f t="shared" si="7"/>
        <v>37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9">
        <f t="shared" si="8"/>
        <v>6</v>
      </c>
      <c r="BK32" s="11">
        <f t="shared" si="9"/>
        <v>37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9">
        <f t="shared" si="10"/>
        <v>6</v>
      </c>
      <c r="BT32" s="11">
        <f t="shared" si="11"/>
        <v>37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9">
        <f t="shared" si="12"/>
        <v>6</v>
      </c>
      <c r="CC32" s="11">
        <f t="shared" si="13"/>
        <v>37</v>
      </c>
      <c r="CD32" s="10"/>
      <c r="CE32" s="10"/>
      <c r="CF32" s="10"/>
      <c r="CG32" s="10"/>
      <c r="CH32" s="10"/>
      <c r="CI32" s="10"/>
      <c r="CJ32" s="10"/>
      <c r="CK32" s="9">
        <f t="shared" si="14"/>
        <v>6</v>
      </c>
      <c r="CL32" s="11">
        <f t="shared" si="15"/>
        <v>37</v>
      </c>
    </row>
    <row r="33" spans="1:90">
      <c r="A33" s="80" t="s">
        <v>51</v>
      </c>
      <c r="B33" s="7" t="s">
        <v>39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9">
        <f t="shared" si="16"/>
        <v>0</v>
      </c>
      <c r="R33" s="9">
        <f t="shared" si="17"/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9">
        <f t="shared" si="0"/>
        <v>0</v>
      </c>
      <c r="AA33" s="11">
        <f t="shared" si="1"/>
        <v>0</v>
      </c>
      <c r="AB33" s="10">
        <v>1</v>
      </c>
      <c r="AC33" s="10">
        <v>1</v>
      </c>
      <c r="AD33" s="10">
        <v>0</v>
      </c>
      <c r="AE33" s="10">
        <v>499</v>
      </c>
      <c r="AF33" s="10">
        <v>12</v>
      </c>
      <c r="AG33" s="10">
        <v>20</v>
      </c>
      <c r="AH33" s="10">
        <v>8</v>
      </c>
      <c r="AI33" s="9">
        <f t="shared" si="2"/>
        <v>1</v>
      </c>
      <c r="AJ33" s="11">
        <f t="shared" si="3"/>
        <v>499</v>
      </c>
      <c r="AK33" s="10">
        <v>2</v>
      </c>
      <c r="AL33" s="21">
        <v>2</v>
      </c>
      <c r="AM33" s="10">
        <v>0</v>
      </c>
      <c r="AN33" s="10">
        <v>30</v>
      </c>
      <c r="AO33" s="10">
        <v>6</v>
      </c>
      <c r="AP33" s="10">
        <v>6</v>
      </c>
      <c r="AQ33" s="10">
        <v>2</v>
      </c>
      <c r="AR33" s="9">
        <f t="shared" si="4"/>
        <v>3</v>
      </c>
      <c r="AS33" s="11">
        <f t="shared" si="5"/>
        <v>529</v>
      </c>
      <c r="AT33" s="10">
        <v>2</v>
      </c>
      <c r="AU33" s="10">
        <v>2</v>
      </c>
      <c r="AV33" s="10">
        <v>0</v>
      </c>
      <c r="AW33" s="10">
        <v>10</v>
      </c>
      <c r="AX33" s="10">
        <v>0</v>
      </c>
      <c r="AY33" s="10">
        <v>2</v>
      </c>
      <c r="AZ33" s="10">
        <v>0</v>
      </c>
      <c r="BA33" s="9">
        <f t="shared" si="6"/>
        <v>5</v>
      </c>
      <c r="BB33" s="11">
        <f t="shared" si="7"/>
        <v>539</v>
      </c>
      <c r="BC33" s="10">
        <v>1</v>
      </c>
      <c r="BD33" s="21">
        <v>1</v>
      </c>
      <c r="BE33" s="10">
        <v>0</v>
      </c>
      <c r="BF33" s="10">
        <v>10</v>
      </c>
      <c r="BG33" s="10">
        <v>1</v>
      </c>
      <c r="BH33" s="10">
        <v>4</v>
      </c>
      <c r="BI33" s="10">
        <v>0</v>
      </c>
      <c r="BJ33" s="9">
        <f t="shared" si="8"/>
        <v>6</v>
      </c>
      <c r="BK33" s="11">
        <f t="shared" si="9"/>
        <v>549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9">
        <f t="shared" si="10"/>
        <v>6</v>
      </c>
      <c r="BT33" s="11">
        <f t="shared" si="11"/>
        <v>549</v>
      </c>
      <c r="BU33" s="10">
        <v>1</v>
      </c>
      <c r="BV33" s="21">
        <v>1</v>
      </c>
      <c r="BW33" s="10">
        <v>0</v>
      </c>
      <c r="BX33" s="10">
        <v>160</v>
      </c>
      <c r="BY33" s="10">
        <v>14</v>
      </c>
      <c r="BZ33" s="10">
        <v>25</v>
      </c>
      <c r="CA33" s="10">
        <v>3</v>
      </c>
      <c r="CB33" s="9">
        <f t="shared" si="12"/>
        <v>7</v>
      </c>
      <c r="CC33" s="11">
        <f t="shared" si="13"/>
        <v>709</v>
      </c>
      <c r="CD33" s="10"/>
      <c r="CE33" s="10"/>
      <c r="CF33" s="10"/>
      <c r="CG33" s="10"/>
      <c r="CH33" s="10"/>
      <c r="CI33" s="10"/>
      <c r="CJ33" s="10"/>
      <c r="CK33" s="9">
        <f t="shared" si="14"/>
        <v>7</v>
      </c>
      <c r="CL33" s="11">
        <f t="shared" si="15"/>
        <v>709</v>
      </c>
    </row>
    <row r="34" spans="1:90">
      <c r="A34" s="81"/>
      <c r="B34" s="7" t="s">
        <v>40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9">
        <f t="shared" si="16"/>
        <v>0</v>
      </c>
      <c r="R34" s="9">
        <f t="shared" si="17"/>
        <v>0</v>
      </c>
      <c r="S34" s="10">
        <v>1</v>
      </c>
      <c r="T34" s="10">
        <v>1</v>
      </c>
      <c r="U34" s="10">
        <v>0</v>
      </c>
      <c r="V34" s="10">
        <v>1</v>
      </c>
      <c r="W34" s="10">
        <v>1</v>
      </c>
      <c r="X34" s="10">
        <v>0</v>
      </c>
      <c r="Y34" s="10">
        <v>0</v>
      </c>
      <c r="Z34" s="9">
        <f t="shared" si="0"/>
        <v>1</v>
      </c>
      <c r="AA34" s="11">
        <f t="shared" si="1"/>
        <v>1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9">
        <f t="shared" si="2"/>
        <v>1</v>
      </c>
      <c r="AJ34" s="11">
        <f t="shared" si="3"/>
        <v>1</v>
      </c>
      <c r="AK34" s="10">
        <v>1</v>
      </c>
      <c r="AL34" s="10">
        <v>1</v>
      </c>
      <c r="AM34" s="10">
        <v>0</v>
      </c>
      <c r="AN34" s="10">
        <v>10</v>
      </c>
      <c r="AO34" s="10">
        <v>2</v>
      </c>
      <c r="AP34" s="10">
        <v>4</v>
      </c>
      <c r="AQ34" s="10">
        <v>0</v>
      </c>
      <c r="AR34" s="9">
        <f t="shared" si="4"/>
        <v>2</v>
      </c>
      <c r="AS34" s="11">
        <f t="shared" si="5"/>
        <v>11</v>
      </c>
      <c r="AT34" s="10">
        <v>2</v>
      </c>
      <c r="AU34" s="10">
        <v>2</v>
      </c>
      <c r="AV34" s="10">
        <v>0</v>
      </c>
      <c r="AW34" s="10">
        <v>10</v>
      </c>
      <c r="AX34" s="10">
        <v>0</v>
      </c>
      <c r="AY34" s="10">
        <v>2</v>
      </c>
      <c r="AZ34" s="10">
        <v>0</v>
      </c>
      <c r="BA34" s="9">
        <f t="shared" si="6"/>
        <v>4</v>
      </c>
      <c r="BB34" s="11">
        <f t="shared" si="7"/>
        <v>21</v>
      </c>
      <c r="BC34" s="10">
        <v>2</v>
      </c>
      <c r="BD34" s="10">
        <v>2</v>
      </c>
      <c r="BE34" s="10">
        <v>0</v>
      </c>
      <c r="BF34" s="10">
        <v>11</v>
      </c>
      <c r="BG34" s="10">
        <v>0</v>
      </c>
      <c r="BH34" s="10">
        <v>2</v>
      </c>
      <c r="BI34" s="10">
        <v>0</v>
      </c>
      <c r="BJ34" s="9">
        <f t="shared" si="8"/>
        <v>6</v>
      </c>
      <c r="BK34" s="11">
        <f t="shared" si="9"/>
        <v>32</v>
      </c>
      <c r="BL34" s="10">
        <v>1</v>
      </c>
      <c r="BM34" s="10">
        <v>1</v>
      </c>
      <c r="BN34" s="10">
        <v>1</v>
      </c>
      <c r="BO34" s="10">
        <v>1</v>
      </c>
      <c r="BP34" s="10">
        <v>1</v>
      </c>
      <c r="BQ34" s="10">
        <v>0</v>
      </c>
      <c r="BR34" s="10">
        <v>0</v>
      </c>
      <c r="BS34" s="9">
        <f t="shared" si="10"/>
        <v>7</v>
      </c>
      <c r="BT34" s="11">
        <f t="shared" si="11"/>
        <v>33</v>
      </c>
      <c r="BU34" s="10">
        <v>1</v>
      </c>
      <c r="BV34" s="10">
        <v>1</v>
      </c>
      <c r="BW34" s="10">
        <v>0</v>
      </c>
      <c r="BX34" s="10">
        <v>15</v>
      </c>
      <c r="BY34" s="10">
        <v>15</v>
      </c>
      <c r="BZ34" s="10">
        <v>0</v>
      </c>
      <c r="CA34" s="10">
        <v>0</v>
      </c>
      <c r="CB34" s="9">
        <f t="shared" si="12"/>
        <v>8</v>
      </c>
      <c r="CC34" s="11">
        <f t="shared" si="13"/>
        <v>48</v>
      </c>
      <c r="CD34" s="10"/>
      <c r="CE34" s="10"/>
      <c r="CF34" s="10"/>
      <c r="CG34" s="10"/>
      <c r="CH34" s="10"/>
      <c r="CI34" s="10"/>
      <c r="CJ34" s="10"/>
      <c r="CK34" s="9">
        <f t="shared" si="14"/>
        <v>8</v>
      </c>
      <c r="CL34" s="11">
        <f t="shared" si="15"/>
        <v>48</v>
      </c>
    </row>
    <row r="35" spans="1:90">
      <c r="A35" s="82"/>
      <c r="B35" s="7" t="s">
        <v>41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9">
        <f t="shared" si="16"/>
        <v>0</v>
      </c>
      <c r="R35" s="9">
        <f t="shared" si="17"/>
        <v>0</v>
      </c>
      <c r="S35" s="10">
        <v>8</v>
      </c>
      <c r="T35" s="10">
        <v>8</v>
      </c>
      <c r="U35" s="10">
        <v>0</v>
      </c>
      <c r="V35" s="10">
        <v>35</v>
      </c>
      <c r="W35" s="10">
        <v>0</v>
      </c>
      <c r="X35" s="10">
        <v>0</v>
      </c>
      <c r="Y35" s="10">
        <v>5</v>
      </c>
      <c r="Z35" s="9">
        <f t="shared" si="0"/>
        <v>8</v>
      </c>
      <c r="AA35" s="11">
        <f t="shared" si="1"/>
        <v>35</v>
      </c>
      <c r="AB35" s="10">
        <v>2</v>
      </c>
      <c r="AC35" s="10">
        <v>2</v>
      </c>
      <c r="AD35" s="10">
        <v>0</v>
      </c>
      <c r="AE35" s="10">
        <v>12</v>
      </c>
      <c r="AF35" s="10">
        <v>0</v>
      </c>
      <c r="AG35" s="10">
        <v>0</v>
      </c>
      <c r="AH35" s="10">
        <v>0</v>
      </c>
      <c r="AI35" s="9">
        <f t="shared" si="2"/>
        <v>10</v>
      </c>
      <c r="AJ35" s="11">
        <f t="shared" si="3"/>
        <v>47</v>
      </c>
      <c r="AK35" s="10">
        <v>7</v>
      </c>
      <c r="AL35" s="10">
        <v>7</v>
      </c>
      <c r="AM35" s="10">
        <v>0</v>
      </c>
      <c r="AN35" s="10">
        <v>40</v>
      </c>
      <c r="AO35" s="10">
        <v>0</v>
      </c>
      <c r="AP35" s="10">
        <v>0</v>
      </c>
      <c r="AQ35" s="10">
        <v>40</v>
      </c>
      <c r="AR35" s="9">
        <f t="shared" si="4"/>
        <v>17</v>
      </c>
      <c r="AS35" s="11">
        <f t="shared" si="5"/>
        <v>87</v>
      </c>
      <c r="AT35" s="10">
        <v>2</v>
      </c>
      <c r="AU35" s="10">
        <v>2</v>
      </c>
      <c r="AV35" s="10">
        <v>0</v>
      </c>
      <c r="AW35" s="10">
        <v>12</v>
      </c>
      <c r="AX35" s="10">
        <v>0</v>
      </c>
      <c r="AY35" s="10">
        <v>0</v>
      </c>
      <c r="AZ35" s="10">
        <v>12</v>
      </c>
      <c r="BA35" s="9">
        <f t="shared" si="6"/>
        <v>19</v>
      </c>
      <c r="BB35" s="11">
        <f t="shared" si="7"/>
        <v>99</v>
      </c>
      <c r="BC35" s="10">
        <v>5</v>
      </c>
      <c r="BD35" s="10">
        <v>5</v>
      </c>
      <c r="BE35" s="10">
        <v>0</v>
      </c>
      <c r="BF35" s="10">
        <v>32</v>
      </c>
      <c r="BG35" s="10">
        <v>0</v>
      </c>
      <c r="BH35" s="10">
        <v>0</v>
      </c>
      <c r="BI35" s="10">
        <v>1</v>
      </c>
      <c r="BJ35" s="9">
        <f t="shared" si="8"/>
        <v>24</v>
      </c>
      <c r="BK35" s="11">
        <f t="shared" si="9"/>
        <v>131</v>
      </c>
      <c r="BL35" s="10">
        <v>2</v>
      </c>
      <c r="BM35" s="10">
        <v>2</v>
      </c>
      <c r="BN35" s="10">
        <v>2</v>
      </c>
      <c r="BO35" s="10">
        <v>30</v>
      </c>
      <c r="BP35" s="10">
        <v>0</v>
      </c>
      <c r="BQ35" s="10">
        <v>0</v>
      </c>
      <c r="BR35" s="10">
        <v>30</v>
      </c>
      <c r="BS35" s="9">
        <f t="shared" si="10"/>
        <v>26</v>
      </c>
      <c r="BT35" s="11">
        <f t="shared" si="11"/>
        <v>161</v>
      </c>
      <c r="BU35" s="10">
        <v>8</v>
      </c>
      <c r="BV35" s="10">
        <v>4</v>
      </c>
      <c r="BW35" s="10">
        <v>4</v>
      </c>
      <c r="BX35" s="10">
        <v>50</v>
      </c>
      <c r="BY35" s="10">
        <v>2</v>
      </c>
      <c r="BZ35" s="10">
        <v>4</v>
      </c>
      <c r="CA35" s="10">
        <v>44</v>
      </c>
      <c r="CB35" s="9">
        <f t="shared" si="12"/>
        <v>34</v>
      </c>
      <c r="CC35" s="11">
        <f t="shared" si="13"/>
        <v>211</v>
      </c>
      <c r="CD35" s="10"/>
      <c r="CE35" s="10"/>
      <c r="CF35" s="10"/>
      <c r="CG35" s="10"/>
      <c r="CH35" s="10"/>
      <c r="CI35" s="10"/>
      <c r="CJ35" s="10"/>
      <c r="CK35" s="9">
        <f t="shared" si="14"/>
        <v>34</v>
      </c>
      <c r="CL35" s="11">
        <f t="shared" si="15"/>
        <v>211</v>
      </c>
    </row>
    <row r="36" spans="1:90" ht="21" customHeight="1">
      <c r="A36" s="54" t="s">
        <v>52</v>
      </c>
      <c r="B36" s="7" t="s">
        <v>39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f t="shared" si="16"/>
        <v>0</v>
      </c>
      <c r="R36" s="9">
        <f t="shared" si="17"/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9">
        <f t="shared" si="0"/>
        <v>0</v>
      </c>
      <c r="AA36" s="11">
        <f t="shared" si="1"/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9">
        <f t="shared" si="2"/>
        <v>0</v>
      </c>
      <c r="AJ36" s="11">
        <f t="shared" si="3"/>
        <v>0</v>
      </c>
      <c r="AK36" s="12">
        <v>1</v>
      </c>
      <c r="AL36" s="12">
        <v>1</v>
      </c>
      <c r="AM36" s="12">
        <v>0</v>
      </c>
      <c r="AN36" s="12">
        <v>26</v>
      </c>
      <c r="AO36" s="12">
        <v>10</v>
      </c>
      <c r="AP36" s="12">
        <v>7</v>
      </c>
      <c r="AQ36" s="12">
        <v>0</v>
      </c>
      <c r="AR36" s="9">
        <f t="shared" si="4"/>
        <v>1</v>
      </c>
      <c r="AS36" s="11">
        <f t="shared" si="5"/>
        <v>26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9">
        <f t="shared" si="6"/>
        <v>1</v>
      </c>
      <c r="BB36" s="11">
        <f t="shared" si="7"/>
        <v>26</v>
      </c>
      <c r="BC36" s="12">
        <v>5</v>
      </c>
      <c r="BD36" s="12">
        <v>5</v>
      </c>
      <c r="BE36" s="12">
        <v>0</v>
      </c>
      <c r="BF36" s="12">
        <v>28</v>
      </c>
      <c r="BG36" s="12">
        <v>14</v>
      </c>
      <c r="BH36" s="12">
        <v>0</v>
      </c>
      <c r="BI36" s="12">
        <v>0</v>
      </c>
      <c r="BJ36" s="9">
        <f t="shared" si="8"/>
        <v>6</v>
      </c>
      <c r="BK36" s="11">
        <f t="shared" si="9"/>
        <v>54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9">
        <f t="shared" si="10"/>
        <v>6</v>
      </c>
      <c r="BT36" s="11">
        <f t="shared" si="11"/>
        <v>54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9">
        <f t="shared" si="12"/>
        <v>6</v>
      </c>
      <c r="CC36" s="11">
        <f t="shared" si="13"/>
        <v>54</v>
      </c>
      <c r="CD36" s="10"/>
      <c r="CE36" s="10"/>
      <c r="CF36" s="10"/>
      <c r="CG36" s="10"/>
      <c r="CH36" s="10"/>
      <c r="CI36" s="10"/>
      <c r="CJ36" s="10"/>
      <c r="CK36" s="9">
        <f t="shared" si="14"/>
        <v>6</v>
      </c>
      <c r="CL36" s="11">
        <f t="shared" si="15"/>
        <v>54</v>
      </c>
    </row>
    <row r="37" spans="1:90">
      <c r="A37" s="55"/>
      <c r="B37" s="7" t="s">
        <v>40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9">
        <f t="shared" si="16"/>
        <v>0</v>
      </c>
      <c r="R37" s="9">
        <f t="shared" si="17"/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9">
        <f t="shared" si="0"/>
        <v>0</v>
      </c>
      <c r="AA37" s="11">
        <f t="shared" si="1"/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9">
        <f t="shared" si="2"/>
        <v>0</v>
      </c>
      <c r="AJ37" s="11">
        <f t="shared" si="3"/>
        <v>0</v>
      </c>
      <c r="AK37" s="12">
        <v>5</v>
      </c>
      <c r="AL37" s="12">
        <v>5</v>
      </c>
      <c r="AM37" s="12">
        <v>0</v>
      </c>
      <c r="AN37" s="12">
        <v>10</v>
      </c>
      <c r="AO37" s="12">
        <v>0</v>
      </c>
      <c r="AP37" s="12">
        <v>5</v>
      </c>
      <c r="AQ37" s="12">
        <v>0</v>
      </c>
      <c r="AR37" s="9">
        <f t="shared" si="4"/>
        <v>5</v>
      </c>
      <c r="AS37" s="11">
        <f t="shared" si="5"/>
        <v>10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9">
        <f t="shared" si="6"/>
        <v>5</v>
      </c>
      <c r="BB37" s="11">
        <f t="shared" si="7"/>
        <v>10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9">
        <f t="shared" si="8"/>
        <v>5</v>
      </c>
      <c r="BK37" s="11">
        <f t="shared" si="9"/>
        <v>10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9">
        <f t="shared" si="10"/>
        <v>5</v>
      </c>
      <c r="BT37" s="11">
        <f t="shared" si="11"/>
        <v>10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9">
        <f t="shared" si="12"/>
        <v>5</v>
      </c>
      <c r="CC37" s="11">
        <f t="shared" si="13"/>
        <v>10</v>
      </c>
      <c r="CD37" s="10"/>
      <c r="CE37" s="10"/>
      <c r="CF37" s="10"/>
      <c r="CG37" s="10"/>
      <c r="CH37" s="10"/>
      <c r="CI37" s="10"/>
      <c r="CJ37" s="10"/>
      <c r="CK37" s="9">
        <f t="shared" si="14"/>
        <v>5</v>
      </c>
      <c r="CL37" s="11">
        <f t="shared" si="15"/>
        <v>10</v>
      </c>
    </row>
    <row r="38" spans="1:90">
      <c r="A38" s="56"/>
      <c r="B38" s="7" t="s">
        <v>41</v>
      </c>
      <c r="C38" s="8">
        <v>2</v>
      </c>
      <c r="D38" s="8">
        <v>2</v>
      </c>
      <c r="E38" s="8">
        <v>0</v>
      </c>
      <c r="F38" s="8">
        <v>18</v>
      </c>
      <c r="G38" s="8">
        <v>1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9">
        <f t="shared" si="16"/>
        <v>2</v>
      </c>
      <c r="R38" s="9">
        <f t="shared" si="17"/>
        <v>18</v>
      </c>
      <c r="S38" s="10">
        <v>3</v>
      </c>
      <c r="T38" s="10">
        <v>3</v>
      </c>
      <c r="U38" s="10">
        <v>0</v>
      </c>
      <c r="V38" s="10">
        <v>7</v>
      </c>
      <c r="W38" s="10">
        <v>0</v>
      </c>
      <c r="X38" s="10">
        <v>0</v>
      </c>
      <c r="Y38" s="10">
        <v>0</v>
      </c>
      <c r="Z38" s="9">
        <f t="shared" si="0"/>
        <v>5</v>
      </c>
      <c r="AA38" s="11">
        <f t="shared" si="1"/>
        <v>25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9">
        <f t="shared" si="2"/>
        <v>5</v>
      </c>
      <c r="AJ38" s="11">
        <f t="shared" si="3"/>
        <v>25</v>
      </c>
      <c r="AK38" s="10">
        <v>2</v>
      </c>
      <c r="AL38" s="10">
        <v>2</v>
      </c>
      <c r="AM38" s="10">
        <v>0</v>
      </c>
      <c r="AN38" s="10">
        <v>10</v>
      </c>
      <c r="AO38" s="10">
        <v>0</v>
      </c>
      <c r="AP38" s="10">
        <v>0</v>
      </c>
      <c r="AQ38" s="10">
        <v>4</v>
      </c>
      <c r="AR38" s="9">
        <f t="shared" si="4"/>
        <v>7</v>
      </c>
      <c r="AS38" s="11">
        <f t="shared" si="5"/>
        <v>35</v>
      </c>
      <c r="AT38" s="10">
        <v>1</v>
      </c>
      <c r="AU38" s="10">
        <v>1</v>
      </c>
      <c r="AV38" s="10">
        <v>0</v>
      </c>
      <c r="AW38" s="10">
        <v>10</v>
      </c>
      <c r="AX38" s="10">
        <v>0</v>
      </c>
      <c r="AY38" s="10">
        <v>1</v>
      </c>
      <c r="AZ38" s="10">
        <v>0</v>
      </c>
      <c r="BA38" s="9">
        <f t="shared" si="6"/>
        <v>8</v>
      </c>
      <c r="BB38" s="11">
        <f t="shared" si="7"/>
        <v>45</v>
      </c>
      <c r="BC38" s="10">
        <v>1</v>
      </c>
      <c r="BD38" s="10">
        <v>1</v>
      </c>
      <c r="BE38" s="10">
        <v>0</v>
      </c>
      <c r="BF38" s="10">
        <v>3</v>
      </c>
      <c r="BG38" s="10">
        <v>0</v>
      </c>
      <c r="BH38" s="10">
        <v>0</v>
      </c>
      <c r="BI38" s="10">
        <v>3</v>
      </c>
      <c r="BJ38" s="9">
        <f t="shared" si="8"/>
        <v>9</v>
      </c>
      <c r="BK38" s="11">
        <f t="shared" si="9"/>
        <v>48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9">
        <f t="shared" si="10"/>
        <v>9</v>
      </c>
      <c r="BT38" s="11">
        <f t="shared" si="11"/>
        <v>48</v>
      </c>
      <c r="BU38" s="10">
        <v>6</v>
      </c>
      <c r="BV38" s="10">
        <v>0</v>
      </c>
      <c r="BW38" s="10">
        <v>0</v>
      </c>
      <c r="BX38" s="10">
        <v>36</v>
      </c>
      <c r="BY38" s="10">
        <v>0</v>
      </c>
      <c r="BZ38" s="10">
        <v>0</v>
      </c>
      <c r="CA38" s="10">
        <v>0</v>
      </c>
      <c r="CB38" s="9">
        <f t="shared" si="12"/>
        <v>15</v>
      </c>
      <c r="CC38" s="11">
        <f t="shared" si="13"/>
        <v>84</v>
      </c>
      <c r="CD38" s="10"/>
      <c r="CE38" s="10"/>
      <c r="CF38" s="10"/>
      <c r="CG38" s="10"/>
      <c r="CH38" s="10"/>
      <c r="CI38" s="10"/>
      <c r="CJ38" s="10"/>
      <c r="CK38" s="9">
        <f t="shared" si="14"/>
        <v>15</v>
      </c>
      <c r="CL38" s="11">
        <f t="shared" si="15"/>
        <v>84</v>
      </c>
    </row>
    <row r="39" spans="1:90">
      <c r="A39" s="57" t="s">
        <v>53</v>
      </c>
      <c r="B39" s="7" t="s">
        <v>39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>
        <f t="shared" si="16"/>
        <v>0</v>
      </c>
      <c r="R39" s="9">
        <f t="shared" si="17"/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9">
        <f t="shared" si="0"/>
        <v>0</v>
      </c>
      <c r="AA39" s="11">
        <f t="shared" si="1"/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9">
        <f t="shared" si="2"/>
        <v>0</v>
      </c>
      <c r="AJ39" s="11">
        <f t="shared" si="3"/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9">
        <f t="shared" si="4"/>
        <v>0</v>
      </c>
      <c r="AS39" s="11">
        <f t="shared" si="5"/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9">
        <f t="shared" si="6"/>
        <v>0</v>
      </c>
      <c r="BB39" s="11">
        <f t="shared" si="7"/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9">
        <f t="shared" si="8"/>
        <v>0</v>
      </c>
      <c r="BK39" s="11">
        <f t="shared" si="9"/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9">
        <f t="shared" si="10"/>
        <v>0</v>
      </c>
      <c r="BT39" s="11">
        <f t="shared" si="11"/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9">
        <f t="shared" si="12"/>
        <v>0</v>
      </c>
      <c r="CC39" s="11">
        <f t="shared" si="13"/>
        <v>0</v>
      </c>
      <c r="CD39" s="10"/>
      <c r="CE39" s="10"/>
      <c r="CF39" s="10"/>
      <c r="CG39" s="10"/>
      <c r="CH39" s="10"/>
      <c r="CI39" s="10"/>
      <c r="CJ39" s="10"/>
      <c r="CK39" s="9">
        <f t="shared" si="14"/>
        <v>0</v>
      </c>
      <c r="CL39" s="11">
        <f t="shared" si="15"/>
        <v>0</v>
      </c>
    </row>
    <row r="40" spans="1:90">
      <c r="A40" s="58"/>
      <c r="B40" s="7" t="s">
        <v>40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>
        <f t="shared" si="16"/>
        <v>0</v>
      </c>
      <c r="R40" s="9">
        <f t="shared" si="17"/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9">
        <f t="shared" si="0"/>
        <v>0</v>
      </c>
      <c r="AA40" s="11">
        <f t="shared" si="1"/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9">
        <f t="shared" si="2"/>
        <v>0</v>
      </c>
      <c r="AJ40" s="11">
        <f t="shared" si="3"/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9">
        <f t="shared" si="4"/>
        <v>0</v>
      </c>
      <c r="AS40" s="11">
        <f t="shared" si="5"/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9">
        <f t="shared" si="6"/>
        <v>0</v>
      </c>
      <c r="BB40" s="11">
        <f t="shared" si="7"/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9">
        <f t="shared" si="8"/>
        <v>0</v>
      </c>
      <c r="BK40" s="11">
        <f t="shared" si="9"/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9">
        <f t="shared" si="10"/>
        <v>0</v>
      </c>
      <c r="BT40" s="11">
        <f t="shared" si="11"/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9">
        <f t="shared" si="12"/>
        <v>0</v>
      </c>
      <c r="CC40" s="11">
        <f t="shared" si="13"/>
        <v>0</v>
      </c>
      <c r="CD40" s="10"/>
      <c r="CE40" s="10"/>
      <c r="CF40" s="10"/>
      <c r="CG40" s="10"/>
      <c r="CH40" s="10"/>
      <c r="CI40" s="10"/>
      <c r="CJ40" s="10"/>
      <c r="CK40" s="9">
        <f t="shared" si="14"/>
        <v>0</v>
      </c>
      <c r="CL40" s="11">
        <f t="shared" si="15"/>
        <v>0</v>
      </c>
    </row>
    <row r="41" spans="1:90">
      <c r="A41" s="83"/>
      <c r="B41" s="7" t="s">
        <v>41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>
        <f t="shared" si="16"/>
        <v>0</v>
      </c>
      <c r="R41" s="9">
        <f t="shared" si="17"/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9">
        <f t="shared" si="0"/>
        <v>0</v>
      </c>
      <c r="AA41" s="11">
        <f t="shared" si="1"/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9">
        <f t="shared" si="2"/>
        <v>0</v>
      </c>
      <c r="AJ41" s="11">
        <f t="shared" si="3"/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9">
        <f t="shared" si="4"/>
        <v>0</v>
      </c>
      <c r="AS41" s="11">
        <f t="shared" si="5"/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9">
        <f t="shared" si="6"/>
        <v>0</v>
      </c>
      <c r="BB41" s="11">
        <f t="shared" si="7"/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9">
        <f t="shared" si="8"/>
        <v>0</v>
      </c>
      <c r="BK41" s="11">
        <f t="shared" si="9"/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9">
        <f t="shared" si="10"/>
        <v>0</v>
      </c>
      <c r="BT41" s="11">
        <f t="shared" si="11"/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9">
        <f t="shared" si="12"/>
        <v>0</v>
      </c>
      <c r="CC41" s="11">
        <f t="shared" si="13"/>
        <v>0</v>
      </c>
      <c r="CD41" s="10"/>
      <c r="CE41" s="10"/>
      <c r="CF41" s="10"/>
      <c r="CG41" s="10"/>
      <c r="CH41" s="10"/>
      <c r="CI41" s="10"/>
      <c r="CJ41" s="10"/>
      <c r="CK41" s="9">
        <f t="shared" si="14"/>
        <v>0</v>
      </c>
      <c r="CL41" s="11">
        <f t="shared" si="15"/>
        <v>0</v>
      </c>
    </row>
    <row r="42" spans="1:90">
      <c r="A42" s="43" t="s">
        <v>54</v>
      </c>
      <c r="B42" s="7" t="s">
        <v>39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9">
        <f t="shared" si="16"/>
        <v>0</v>
      </c>
      <c r="R42" s="9">
        <f t="shared" si="17"/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9">
        <f t="shared" si="0"/>
        <v>0</v>
      </c>
      <c r="AA42" s="11">
        <f t="shared" si="1"/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9">
        <f t="shared" si="2"/>
        <v>0</v>
      </c>
      <c r="AJ42" s="11">
        <f t="shared" si="3"/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9">
        <f t="shared" si="4"/>
        <v>0</v>
      </c>
      <c r="AS42" s="11">
        <f t="shared" si="5"/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9">
        <f t="shared" si="6"/>
        <v>0</v>
      </c>
      <c r="BB42" s="11">
        <f t="shared" si="7"/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9">
        <f t="shared" si="8"/>
        <v>0</v>
      </c>
      <c r="BK42" s="11">
        <f t="shared" si="9"/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9">
        <f t="shared" si="10"/>
        <v>0</v>
      </c>
      <c r="BT42" s="11">
        <f t="shared" si="11"/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9">
        <f t="shared" si="12"/>
        <v>0</v>
      </c>
      <c r="CC42" s="11">
        <f t="shared" si="13"/>
        <v>0</v>
      </c>
      <c r="CD42" s="10"/>
      <c r="CE42" s="10"/>
      <c r="CF42" s="10"/>
      <c r="CG42" s="10"/>
      <c r="CH42" s="10"/>
      <c r="CI42" s="10"/>
      <c r="CJ42" s="10"/>
      <c r="CK42" s="9">
        <f t="shared" si="14"/>
        <v>0</v>
      </c>
      <c r="CL42" s="11">
        <f t="shared" si="15"/>
        <v>0</v>
      </c>
    </row>
    <row r="43" spans="1:90">
      <c r="A43" s="44"/>
      <c r="B43" s="7" t="s">
        <v>40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9">
        <f t="shared" si="16"/>
        <v>0</v>
      </c>
      <c r="R43" s="9">
        <f t="shared" si="17"/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9">
        <f t="shared" si="0"/>
        <v>0</v>
      </c>
      <c r="AA43" s="11">
        <f t="shared" si="1"/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9">
        <f t="shared" si="2"/>
        <v>0</v>
      </c>
      <c r="AJ43" s="11">
        <f t="shared" si="3"/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9">
        <f t="shared" si="4"/>
        <v>0</v>
      </c>
      <c r="AS43" s="11">
        <f t="shared" si="5"/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9">
        <f t="shared" si="6"/>
        <v>0</v>
      </c>
      <c r="BB43" s="11">
        <f t="shared" si="7"/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9">
        <f t="shared" si="8"/>
        <v>0</v>
      </c>
      <c r="BK43" s="11">
        <f t="shared" si="9"/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9">
        <f t="shared" si="10"/>
        <v>0</v>
      </c>
      <c r="BT43" s="11">
        <f t="shared" si="11"/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9">
        <f t="shared" si="12"/>
        <v>0</v>
      </c>
      <c r="CC43" s="11">
        <f t="shared" si="13"/>
        <v>0</v>
      </c>
      <c r="CD43" s="10"/>
      <c r="CE43" s="10"/>
      <c r="CF43" s="10"/>
      <c r="CG43" s="10"/>
      <c r="CH43" s="10"/>
      <c r="CI43" s="10"/>
      <c r="CJ43" s="10"/>
      <c r="CK43" s="9">
        <f t="shared" si="14"/>
        <v>0</v>
      </c>
      <c r="CL43" s="11">
        <f t="shared" si="15"/>
        <v>0</v>
      </c>
    </row>
    <row r="44" spans="1:90">
      <c r="A44" s="45"/>
      <c r="B44" s="7" t="s">
        <v>41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9">
        <f t="shared" si="16"/>
        <v>0</v>
      </c>
      <c r="R44" s="9">
        <f t="shared" si="17"/>
        <v>0</v>
      </c>
      <c r="S44" s="12">
        <v>4</v>
      </c>
      <c r="T44" s="12">
        <v>4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9">
        <f t="shared" si="0"/>
        <v>4</v>
      </c>
      <c r="AA44" s="11">
        <f t="shared" si="1"/>
        <v>0</v>
      </c>
      <c r="AB44" s="10">
        <v>1</v>
      </c>
      <c r="AC44" s="10"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f t="shared" si="2"/>
        <v>5</v>
      </c>
      <c r="AJ44" s="11">
        <f t="shared" si="3"/>
        <v>0</v>
      </c>
      <c r="AK44" s="10">
        <v>3</v>
      </c>
      <c r="AL44" s="10">
        <v>3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9">
        <f t="shared" si="4"/>
        <v>8</v>
      </c>
      <c r="AS44" s="11">
        <f t="shared" si="5"/>
        <v>0</v>
      </c>
      <c r="AT44" s="10">
        <v>3</v>
      </c>
      <c r="AU44" s="10">
        <v>3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9">
        <f t="shared" si="6"/>
        <v>11</v>
      </c>
      <c r="BB44" s="11">
        <f t="shared" si="7"/>
        <v>0</v>
      </c>
      <c r="BC44" s="10">
        <v>4</v>
      </c>
      <c r="BD44" s="10">
        <v>4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9">
        <f t="shared" si="8"/>
        <v>15</v>
      </c>
      <c r="BK44" s="11">
        <f t="shared" si="9"/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9">
        <f t="shared" si="10"/>
        <v>15</v>
      </c>
      <c r="BT44" s="11">
        <f t="shared" si="11"/>
        <v>0</v>
      </c>
      <c r="BU44" s="10">
        <v>4</v>
      </c>
      <c r="BV44" s="10">
        <v>4</v>
      </c>
      <c r="BW44" s="10">
        <v>0</v>
      </c>
      <c r="BX44" s="10">
        <v>0</v>
      </c>
      <c r="BY44" s="10">
        <v>2</v>
      </c>
      <c r="BZ44" s="10">
        <v>0</v>
      </c>
      <c r="CA44" s="10">
        <v>0</v>
      </c>
      <c r="CB44" s="9">
        <f t="shared" si="12"/>
        <v>19</v>
      </c>
      <c r="CC44" s="11">
        <f t="shared" si="13"/>
        <v>0</v>
      </c>
      <c r="CD44" s="10"/>
      <c r="CE44" s="10"/>
      <c r="CF44" s="10"/>
      <c r="CG44" s="10"/>
      <c r="CH44" s="10"/>
      <c r="CI44" s="10"/>
      <c r="CJ44" s="10"/>
      <c r="CK44" s="9">
        <f t="shared" si="14"/>
        <v>19</v>
      </c>
      <c r="CL44" s="11">
        <f t="shared" si="15"/>
        <v>0</v>
      </c>
    </row>
    <row r="45" spans="1:90">
      <c r="A45" s="40" t="s">
        <v>55</v>
      </c>
      <c r="B45" s="7" t="s">
        <v>39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>
        <f t="shared" si="16"/>
        <v>0</v>
      </c>
      <c r="R45" s="9">
        <f t="shared" si="17"/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9">
        <f t="shared" si="0"/>
        <v>0</v>
      </c>
      <c r="AA45" s="11">
        <f t="shared" si="1"/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f t="shared" si="2"/>
        <v>0</v>
      </c>
      <c r="AJ45" s="11">
        <f t="shared" si="3"/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9">
        <f t="shared" si="4"/>
        <v>0</v>
      </c>
      <c r="AS45" s="11">
        <f t="shared" si="5"/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9">
        <f t="shared" si="6"/>
        <v>0</v>
      </c>
      <c r="BB45" s="11">
        <f t="shared" si="7"/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9">
        <f t="shared" si="8"/>
        <v>0</v>
      </c>
      <c r="BK45" s="11">
        <f t="shared" si="9"/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9">
        <f t="shared" si="10"/>
        <v>0</v>
      </c>
      <c r="BT45" s="11">
        <f t="shared" si="11"/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9">
        <f t="shared" si="12"/>
        <v>0</v>
      </c>
      <c r="CC45" s="11">
        <f t="shared" si="13"/>
        <v>0</v>
      </c>
      <c r="CD45" s="10"/>
      <c r="CE45" s="10"/>
      <c r="CF45" s="10"/>
      <c r="CG45" s="10"/>
      <c r="CH45" s="10"/>
      <c r="CI45" s="10"/>
      <c r="CJ45" s="10"/>
      <c r="CK45" s="9">
        <f t="shared" si="14"/>
        <v>0</v>
      </c>
      <c r="CL45" s="11">
        <f t="shared" si="15"/>
        <v>0</v>
      </c>
    </row>
    <row r="46" spans="1:90">
      <c r="A46" s="41"/>
      <c r="B46" s="7" t="s">
        <v>40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>
        <f t="shared" si="16"/>
        <v>0</v>
      </c>
      <c r="R46" s="9">
        <f t="shared" si="17"/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9">
        <f t="shared" si="0"/>
        <v>0</v>
      </c>
      <c r="AA46" s="11">
        <f t="shared" si="1"/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9">
        <f t="shared" si="2"/>
        <v>0</v>
      </c>
      <c r="AJ46" s="11">
        <f t="shared" si="3"/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9">
        <f t="shared" si="4"/>
        <v>0</v>
      </c>
      <c r="AS46" s="11">
        <f t="shared" si="5"/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9">
        <f t="shared" si="6"/>
        <v>0</v>
      </c>
      <c r="BB46" s="11">
        <f t="shared" si="7"/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9">
        <f t="shared" si="8"/>
        <v>0</v>
      </c>
      <c r="BK46" s="11">
        <f t="shared" si="9"/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9">
        <f t="shared" si="10"/>
        <v>0</v>
      </c>
      <c r="BT46" s="11">
        <f t="shared" si="11"/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9">
        <f t="shared" si="12"/>
        <v>0</v>
      </c>
      <c r="CC46" s="11">
        <f t="shared" si="13"/>
        <v>0</v>
      </c>
      <c r="CD46" s="10"/>
      <c r="CE46" s="10"/>
      <c r="CF46" s="10"/>
      <c r="CG46" s="10"/>
      <c r="CH46" s="10"/>
      <c r="CI46" s="10"/>
      <c r="CJ46" s="10"/>
      <c r="CK46" s="9">
        <f t="shared" si="14"/>
        <v>0</v>
      </c>
      <c r="CL46" s="11">
        <f t="shared" si="15"/>
        <v>0</v>
      </c>
    </row>
    <row r="47" spans="1:90">
      <c r="A47" s="42"/>
      <c r="B47" s="7" t="s">
        <v>41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>
        <f t="shared" si="16"/>
        <v>0</v>
      </c>
      <c r="R47" s="9">
        <f t="shared" si="17"/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9">
        <f t="shared" si="0"/>
        <v>0</v>
      </c>
      <c r="AA47" s="11">
        <f t="shared" si="1"/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f t="shared" si="2"/>
        <v>0</v>
      </c>
      <c r="AJ47" s="11">
        <f t="shared" si="3"/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9">
        <f t="shared" si="4"/>
        <v>0</v>
      </c>
      <c r="AS47" s="11">
        <f t="shared" si="5"/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9">
        <f t="shared" si="6"/>
        <v>0</v>
      </c>
      <c r="BB47" s="11">
        <f t="shared" si="7"/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9">
        <f t="shared" si="8"/>
        <v>0</v>
      </c>
      <c r="BK47" s="11">
        <f t="shared" si="9"/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9">
        <f t="shared" si="10"/>
        <v>0</v>
      </c>
      <c r="BT47" s="11">
        <f t="shared" si="11"/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9">
        <f t="shared" si="12"/>
        <v>0</v>
      </c>
      <c r="CC47" s="11">
        <f t="shared" si="13"/>
        <v>0</v>
      </c>
      <c r="CD47" s="10"/>
      <c r="CE47" s="10"/>
      <c r="CF47" s="10"/>
      <c r="CG47" s="10"/>
      <c r="CH47" s="10"/>
      <c r="CI47" s="10"/>
      <c r="CJ47" s="10"/>
      <c r="CK47" s="9">
        <f t="shared" si="14"/>
        <v>0</v>
      </c>
      <c r="CL47" s="11">
        <f t="shared" si="15"/>
        <v>0</v>
      </c>
    </row>
    <row r="48" spans="1:90">
      <c r="A48" s="71" t="s">
        <v>56</v>
      </c>
      <c r="B48" s="7" t="s">
        <v>39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3</v>
      </c>
      <c r="K48" s="12">
        <v>3</v>
      </c>
      <c r="L48" s="8">
        <v>0</v>
      </c>
      <c r="M48" s="12">
        <v>39</v>
      </c>
      <c r="N48" s="12">
        <v>1</v>
      </c>
      <c r="O48" s="8">
        <v>5</v>
      </c>
      <c r="P48" s="8">
        <v>0</v>
      </c>
      <c r="Q48" s="9">
        <f t="shared" si="16"/>
        <v>3</v>
      </c>
      <c r="R48" s="9">
        <f t="shared" si="17"/>
        <v>39</v>
      </c>
      <c r="S48" s="10">
        <v>5</v>
      </c>
      <c r="T48" s="10">
        <v>5</v>
      </c>
      <c r="U48" s="10">
        <v>0</v>
      </c>
      <c r="V48" s="10">
        <v>128</v>
      </c>
      <c r="W48" s="10">
        <v>13</v>
      </c>
      <c r="X48" s="10">
        <v>5</v>
      </c>
      <c r="Y48" s="10">
        <v>0</v>
      </c>
      <c r="Z48" s="9">
        <f t="shared" si="0"/>
        <v>8</v>
      </c>
      <c r="AA48" s="11">
        <f t="shared" si="1"/>
        <v>167</v>
      </c>
      <c r="AB48" s="10">
        <v>1</v>
      </c>
      <c r="AC48" s="10">
        <v>1</v>
      </c>
      <c r="AD48" s="10">
        <v>0</v>
      </c>
      <c r="AE48" s="10">
        <v>2</v>
      </c>
      <c r="AF48" s="10">
        <v>1</v>
      </c>
      <c r="AG48" s="10">
        <v>0</v>
      </c>
      <c r="AH48" s="10">
        <v>0</v>
      </c>
      <c r="AI48" s="9">
        <f t="shared" si="2"/>
        <v>9</v>
      </c>
      <c r="AJ48" s="11">
        <f t="shared" si="3"/>
        <v>169</v>
      </c>
      <c r="AK48" s="10">
        <v>8</v>
      </c>
      <c r="AL48" s="10">
        <v>8</v>
      </c>
      <c r="AM48" s="10">
        <v>0</v>
      </c>
      <c r="AN48" s="10">
        <v>33</v>
      </c>
      <c r="AO48" s="10">
        <v>7</v>
      </c>
      <c r="AP48" s="10">
        <v>7</v>
      </c>
      <c r="AQ48" s="10">
        <v>0</v>
      </c>
      <c r="AR48" s="9">
        <f t="shared" si="4"/>
        <v>17</v>
      </c>
      <c r="AS48" s="11">
        <f t="shared" si="5"/>
        <v>202</v>
      </c>
      <c r="AT48" s="10">
        <v>3</v>
      </c>
      <c r="AU48" s="10">
        <v>3</v>
      </c>
      <c r="AV48" s="10">
        <v>0</v>
      </c>
      <c r="AW48" s="10">
        <v>5</v>
      </c>
      <c r="AX48" s="10">
        <v>3</v>
      </c>
      <c r="AY48" s="10">
        <v>0</v>
      </c>
      <c r="AZ48" s="10">
        <v>0</v>
      </c>
      <c r="BA48" s="9">
        <f t="shared" si="6"/>
        <v>20</v>
      </c>
      <c r="BB48" s="11">
        <f t="shared" si="7"/>
        <v>207</v>
      </c>
      <c r="BC48" s="10">
        <v>1</v>
      </c>
      <c r="BD48" s="10">
        <v>1</v>
      </c>
      <c r="BE48" s="10">
        <v>0</v>
      </c>
      <c r="BF48" s="10">
        <v>1</v>
      </c>
      <c r="BG48" s="10">
        <v>1</v>
      </c>
      <c r="BH48" s="10">
        <v>0</v>
      </c>
      <c r="BI48" s="10">
        <v>0</v>
      </c>
      <c r="BJ48" s="9">
        <f t="shared" si="8"/>
        <v>21</v>
      </c>
      <c r="BK48" s="11">
        <f t="shared" si="9"/>
        <v>208</v>
      </c>
      <c r="BL48" s="10">
        <v>1</v>
      </c>
      <c r="BM48" s="10">
        <v>1</v>
      </c>
      <c r="BN48" s="10">
        <v>0</v>
      </c>
      <c r="BO48" s="10">
        <v>106</v>
      </c>
      <c r="BP48" s="10">
        <v>0</v>
      </c>
      <c r="BQ48" s="10">
        <v>0</v>
      </c>
      <c r="BR48" s="10">
        <v>1</v>
      </c>
      <c r="BS48" s="9">
        <f t="shared" si="10"/>
        <v>22</v>
      </c>
      <c r="BT48" s="11">
        <f t="shared" si="11"/>
        <v>314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9">
        <f t="shared" si="12"/>
        <v>22</v>
      </c>
      <c r="CC48" s="11">
        <f t="shared" si="13"/>
        <v>314</v>
      </c>
      <c r="CD48" s="10"/>
      <c r="CE48" s="10"/>
      <c r="CF48" s="10"/>
      <c r="CG48" s="10"/>
      <c r="CH48" s="10"/>
      <c r="CI48" s="10"/>
      <c r="CJ48" s="10"/>
      <c r="CK48" s="9">
        <f t="shared" si="14"/>
        <v>22</v>
      </c>
      <c r="CL48" s="11">
        <f t="shared" si="15"/>
        <v>314</v>
      </c>
    </row>
    <row r="49" spans="1:90">
      <c r="A49" s="72"/>
      <c r="B49" s="7" t="s">
        <v>40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>
        <f t="shared" si="16"/>
        <v>0</v>
      </c>
      <c r="R49" s="9">
        <f t="shared" si="17"/>
        <v>0</v>
      </c>
      <c r="S49" s="10">
        <v>2</v>
      </c>
      <c r="T49" s="10">
        <v>2</v>
      </c>
      <c r="U49" s="10">
        <v>0</v>
      </c>
      <c r="V49" s="10">
        <v>6</v>
      </c>
      <c r="W49" s="10">
        <v>1</v>
      </c>
      <c r="X49" s="10">
        <v>1</v>
      </c>
      <c r="Y49" s="10">
        <v>0</v>
      </c>
      <c r="Z49" s="9">
        <f t="shared" si="0"/>
        <v>2</v>
      </c>
      <c r="AA49" s="11">
        <f t="shared" si="1"/>
        <v>6</v>
      </c>
      <c r="AB49" s="10">
        <v>1</v>
      </c>
      <c r="AC49" s="10">
        <v>1</v>
      </c>
      <c r="AD49" s="10">
        <v>0</v>
      </c>
      <c r="AE49" s="10">
        <v>2</v>
      </c>
      <c r="AF49" s="10">
        <v>1</v>
      </c>
      <c r="AG49" s="10">
        <v>0</v>
      </c>
      <c r="AH49" s="10">
        <v>0</v>
      </c>
      <c r="AI49" s="9">
        <f t="shared" si="2"/>
        <v>3</v>
      </c>
      <c r="AJ49" s="11">
        <f t="shared" si="3"/>
        <v>8</v>
      </c>
      <c r="AK49" s="10">
        <v>7</v>
      </c>
      <c r="AL49" s="10">
        <v>7</v>
      </c>
      <c r="AM49" s="10">
        <v>0</v>
      </c>
      <c r="AN49" s="10">
        <v>20</v>
      </c>
      <c r="AO49" s="10">
        <v>7</v>
      </c>
      <c r="AP49" s="10">
        <v>1</v>
      </c>
      <c r="AQ49" s="10">
        <v>0</v>
      </c>
      <c r="AR49" s="9">
        <f t="shared" si="4"/>
        <v>10</v>
      </c>
      <c r="AS49" s="11">
        <f t="shared" si="5"/>
        <v>28</v>
      </c>
      <c r="AT49" s="10">
        <v>3</v>
      </c>
      <c r="AU49" s="10">
        <v>3</v>
      </c>
      <c r="AV49" s="10">
        <v>0</v>
      </c>
      <c r="AW49" s="10">
        <v>6</v>
      </c>
      <c r="AX49" s="10">
        <v>3</v>
      </c>
      <c r="AY49" s="10">
        <v>0</v>
      </c>
      <c r="AZ49" s="10">
        <v>0</v>
      </c>
      <c r="BA49" s="9">
        <f t="shared" si="6"/>
        <v>13</v>
      </c>
      <c r="BB49" s="11">
        <f t="shared" si="7"/>
        <v>34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9">
        <f t="shared" si="8"/>
        <v>13</v>
      </c>
      <c r="BK49" s="11">
        <f t="shared" si="9"/>
        <v>34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9">
        <f t="shared" si="10"/>
        <v>13</v>
      </c>
      <c r="BT49" s="11">
        <f t="shared" si="11"/>
        <v>34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9">
        <f t="shared" si="12"/>
        <v>13</v>
      </c>
      <c r="CC49" s="11">
        <f t="shared" si="13"/>
        <v>34</v>
      </c>
      <c r="CD49" s="10"/>
      <c r="CE49" s="10"/>
      <c r="CF49" s="10"/>
      <c r="CG49" s="10"/>
      <c r="CH49" s="10"/>
      <c r="CI49" s="10"/>
      <c r="CJ49" s="10"/>
      <c r="CK49" s="9">
        <f t="shared" si="14"/>
        <v>13</v>
      </c>
      <c r="CL49" s="11">
        <f t="shared" si="15"/>
        <v>34</v>
      </c>
    </row>
    <row r="50" spans="1:90">
      <c r="A50" s="73"/>
      <c r="B50" s="7" t="s">
        <v>41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2</v>
      </c>
      <c r="K50" s="8">
        <v>2</v>
      </c>
      <c r="L50" s="8">
        <v>0</v>
      </c>
      <c r="M50" s="8">
        <v>0</v>
      </c>
      <c r="N50" s="8">
        <v>0</v>
      </c>
      <c r="O50" s="8">
        <v>0</v>
      </c>
      <c r="P50" s="8">
        <v>2</v>
      </c>
      <c r="Q50" s="9">
        <f t="shared" si="16"/>
        <v>2</v>
      </c>
      <c r="R50" s="9">
        <f t="shared" si="17"/>
        <v>0</v>
      </c>
      <c r="S50" s="10">
        <v>2</v>
      </c>
      <c r="T50" s="10">
        <v>2</v>
      </c>
      <c r="U50" s="10">
        <v>0</v>
      </c>
      <c r="V50" s="10">
        <v>0</v>
      </c>
      <c r="W50" s="10">
        <v>0</v>
      </c>
      <c r="X50" s="10">
        <v>0</v>
      </c>
      <c r="Y50" s="10">
        <v>2</v>
      </c>
      <c r="Z50" s="9">
        <f t="shared" si="0"/>
        <v>4</v>
      </c>
      <c r="AA50" s="11">
        <f t="shared" si="1"/>
        <v>0</v>
      </c>
      <c r="AB50" s="10">
        <v>1</v>
      </c>
      <c r="AC50" s="10">
        <v>1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9">
        <f t="shared" si="2"/>
        <v>5</v>
      </c>
      <c r="AJ50" s="11">
        <f t="shared" si="3"/>
        <v>0</v>
      </c>
      <c r="AK50" s="10">
        <v>3</v>
      </c>
      <c r="AL50" s="10">
        <v>3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9">
        <f t="shared" si="4"/>
        <v>8</v>
      </c>
      <c r="AS50" s="11">
        <f t="shared" si="5"/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9">
        <f t="shared" si="6"/>
        <v>8</v>
      </c>
      <c r="BB50" s="11">
        <f t="shared" si="7"/>
        <v>0</v>
      </c>
      <c r="BC50" s="10">
        <v>4</v>
      </c>
      <c r="BD50" s="10">
        <v>4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9">
        <f t="shared" si="8"/>
        <v>12</v>
      </c>
      <c r="BK50" s="11">
        <f t="shared" si="9"/>
        <v>0</v>
      </c>
      <c r="BL50" s="10">
        <v>4</v>
      </c>
      <c r="BM50" s="10">
        <v>4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9">
        <f t="shared" si="10"/>
        <v>16</v>
      </c>
      <c r="BT50" s="11">
        <f t="shared" si="11"/>
        <v>0</v>
      </c>
      <c r="BU50" s="10">
        <v>2</v>
      </c>
      <c r="BV50" s="10">
        <v>2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9">
        <f t="shared" si="12"/>
        <v>18</v>
      </c>
      <c r="CC50" s="11">
        <f t="shared" si="13"/>
        <v>0</v>
      </c>
      <c r="CD50" s="10"/>
      <c r="CE50" s="10"/>
      <c r="CF50" s="10"/>
      <c r="CG50" s="10"/>
      <c r="CH50" s="10"/>
      <c r="CI50" s="10"/>
      <c r="CJ50" s="10"/>
      <c r="CK50" s="9">
        <f t="shared" si="14"/>
        <v>18</v>
      </c>
      <c r="CL50" s="11">
        <f t="shared" si="15"/>
        <v>0</v>
      </c>
    </row>
    <row r="51" spans="1:90">
      <c r="A51" s="51" t="s">
        <v>57</v>
      </c>
      <c r="B51" s="7" t="s">
        <v>39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9">
        <f t="shared" si="16"/>
        <v>0</v>
      </c>
      <c r="R51" s="9">
        <f t="shared" si="17"/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9">
        <f t="shared" si="0"/>
        <v>0</v>
      </c>
      <c r="AA51" s="11">
        <f t="shared" si="1"/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9">
        <f t="shared" si="2"/>
        <v>0</v>
      </c>
      <c r="AJ51" s="11">
        <f t="shared" si="3"/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9">
        <f t="shared" si="4"/>
        <v>0</v>
      </c>
      <c r="AS51" s="11">
        <f t="shared" si="5"/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9">
        <f t="shared" si="6"/>
        <v>0</v>
      </c>
      <c r="BB51" s="11">
        <f t="shared" si="7"/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9">
        <f t="shared" si="8"/>
        <v>0</v>
      </c>
      <c r="BK51" s="11">
        <f t="shared" si="9"/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9">
        <f t="shared" si="10"/>
        <v>0</v>
      </c>
      <c r="BT51" s="11">
        <f t="shared" si="11"/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9">
        <f t="shared" si="12"/>
        <v>0</v>
      </c>
      <c r="CC51" s="11">
        <f t="shared" si="13"/>
        <v>0</v>
      </c>
      <c r="CD51" s="10"/>
      <c r="CE51" s="10"/>
      <c r="CF51" s="10"/>
      <c r="CG51" s="10"/>
      <c r="CH51" s="10"/>
      <c r="CI51" s="10"/>
      <c r="CJ51" s="10"/>
      <c r="CK51" s="9">
        <f t="shared" si="14"/>
        <v>0</v>
      </c>
      <c r="CL51" s="11">
        <f t="shared" si="15"/>
        <v>0</v>
      </c>
    </row>
    <row r="52" spans="1:90">
      <c r="A52" s="52"/>
      <c r="B52" s="7" t="s">
        <v>40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9">
        <f t="shared" si="16"/>
        <v>0</v>
      </c>
      <c r="R52" s="9">
        <f t="shared" si="17"/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9">
        <f t="shared" si="0"/>
        <v>0</v>
      </c>
      <c r="AA52" s="11">
        <f t="shared" si="1"/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9">
        <f t="shared" si="2"/>
        <v>0</v>
      </c>
      <c r="AJ52" s="11">
        <f t="shared" si="3"/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9">
        <f t="shared" si="4"/>
        <v>0</v>
      </c>
      <c r="AS52" s="11">
        <f t="shared" si="5"/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9">
        <f t="shared" si="6"/>
        <v>0</v>
      </c>
      <c r="BB52" s="11">
        <f t="shared" si="7"/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9">
        <f t="shared" si="8"/>
        <v>0</v>
      </c>
      <c r="BK52" s="11">
        <f t="shared" si="9"/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9">
        <f t="shared" si="10"/>
        <v>0</v>
      </c>
      <c r="BT52" s="11">
        <f t="shared" si="11"/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9">
        <f t="shared" si="12"/>
        <v>0</v>
      </c>
      <c r="CC52" s="11">
        <f t="shared" si="13"/>
        <v>0</v>
      </c>
      <c r="CD52" s="10"/>
      <c r="CE52" s="10"/>
      <c r="CF52" s="10"/>
      <c r="CG52" s="10"/>
      <c r="CH52" s="10"/>
      <c r="CI52" s="10"/>
      <c r="CJ52" s="10"/>
      <c r="CK52" s="9">
        <f t="shared" si="14"/>
        <v>0</v>
      </c>
      <c r="CL52" s="11">
        <f t="shared" si="15"/>
        <v>0</v>
      </c>
    </row>
    <row r="53" spans="1:90">
      <c r="A53" s="53"/>
      <c r="B53" s="7" t="s">
        <v>41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9">
        <f t="shared" si="16"/>
        <v>0</v>
      </c>
      <c r="R53" s="9">
        <f t="shared" si="17"/>
        <v>0</v>
      </c>
      <c r="S53" s="10">
        <v>5</v>
      </c>
      <c r="T53" s="10">
        <v>5</v>
      </c>
      <c r="U53" s="10">
        <v>0</v>
      </c>
      <c r="V53" s="10">
        <v>34</v>
      </c>
      <c r="W53" s="10">
        <v>0</v>
      </c>
      <c r="X53" s="10">
        <v>0</v>
      </c>
      <c r="Y53" s="10">
        <v>34</v>
      </c>
      <c r="Z53" s="9">
        <f t="shared" si="0"/>
        <v>5</v>
      </c>
      <c r="AA53" s="11">
        <f t="shared" si="1"/>
        <v>34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9">
        <f t="shared" si="2"/>
        <v>5</v>
      </c>
      <c r="AJ53" s="11">
        <f t="shared" si="3"/>
        <v>34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9">
        <f t="shared" si="4"/>
        <v>5</v>
      </c>
      <c r="AS53" s="11">
        <f t="shared" si="5"/>
        <v>34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9">
        <f t="shared" si="6"/>
        <v>5</v>
      </c>
      <c r="BB53" s="11">
        <f t="shared" si="7"/>
        <v>34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9">
        <f t="shared" si="8"/>
        <v>5</v>
      </c>
      <c r="BK53" s="11">
        <f t="shared" si="9"/>
        <v>34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9">
        <f t="shared" si="10"/>
        <v>5</v>
      </c>
      <c r="BT53" s="11">
        <f t="shared" si="11"/>
        <v>34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9">
        <f t="shared" si="12"/>
        <v>5</v>
      </c>
      <c r="CC53" s="11">
        <f t="shared" si="13"/>
        <v>34</v>
      </c>
      <c r="CD53" s="10"/>
      <c r="CE53" s="10"/>
      <c r="CF53" s="10"/>
      <c r="CG53" s="10"/>
      <c r="CH53" s="10"/>
      <c r="CI53" s="10"/>
      <c r="CJ53" s="10"/>
      <c r="CK53" s="9">
        <f t="shared" si="14"/>
        <v>5</v>
      </c>
      <c r="CL53" s="11">
        <f t="shared" si="15"/>
        <v>34</v>
      </c>
    </row>
    <row r="54" spans="1:90" ht="63.75" customHeight="1">
      <c r="A54" s="13" t="s">
        <v>58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/>
      <c r="AB54" s="16"/>
      <c r="AC54" s="10"/>
      <c r="AD54" s="10"/>
      <c r="AE54" s="10"/>
      <c r="AF54" s="17"/>
      <c r="AG54" s="17"/>
      <c r="AH54" s="17"/>
      <c r="AI54" s="9"/>
      <c r="AJ54" s="11">
        <f t="shared" si="3"/>
        <v>0</v>
      </c>
      <c r="AK54" s="16"/>
      <c r="AL54" s="10"/>
      <c r="AM54" s="10"/>
      <c r="AN54" s="10"/>
      <c r="AO54" s="17"/>
      <c r="AP54" s="17"/>
      <c r="AQ54" s="17"/>
      <c r="AR54" s="9"/>
      <c r="AS54" s="11"/>
      <c r="AT54" s="16"/>
      <c r="AU54" s="10"/>
      <c r="AV54" s="10"/>
      <c r="AW54" s="10"/>
      <c r="AX54" s="17"/>
      <c r="AY54" s="17"/>
      <c r="AZ54" s="17"/>
      <c r="BA54" s="9"/>
      <c r="BB54" s="11">
        <f t="shared" si="7"/>
        <v>0</v>
      </c>
      <c r="BC54" s="16"/>
      <c r="BD54" s="10"/>
      <c r="BE54" s="10"/>
      <c r="BF54" s="10"/>
      <c r="BG54" s="17"/>
      <c r="BH54" s="17"/>
      <c r="BI54" s="17"/>
      <c r="BJ54" s="9"/>
      <c r="BK54" s="11"/>
      <c r="BL54" s="16"/>
      <c r="BM54" s="10"/>
      <c r="BN54" s="10"/>
      <c r="BO54" s="10"/>
      <c r="BP54" s="17"/>
      <c r="BQ54" s="17"/>
      <c r="BR54" s="17"/>
      <c r="BS54" s="9"/>
      <c r="BT54" s="11">
        <f t="shared" si="11"/>
        <v>0</v>
      </c>
      <c r="BU54" s="16"/>
      <c r="BV54" s="10"/>
      <c r="BW54" s="10"/>
      <c r="BX54" s="10"/>
      <c r="BY54" s="17"/>
      <c r="BZ54" s="17"/>
      <c r="CA54" s="17"/>
      <c r="CB54" s="9"/>
      <c r="CC54" s="11"/>
      <c r="CD54" s="16"/>
      <c r="CE54" s="10"/>
      <c r="CF54" s="10"/>
      <c r="CG54" s="10"/>
      <c r="CH54" s="17"/>
      <c r="CI54" s="17"/>
      <c r="CJ54" s="17"/>
      <c r="CK54" s="9"/>
      <c r="CL54" s="11">
        <f t="shared" si="15"/>
        <v>0</v>
      </c>
    </row>
    <row r="55" spans="1:90">
      <c r="G55" s="20"/>
      <c r="N55" s="20"/>
      <c r="Q55" s="9"/>
      <c r="R55" s="9"/>
      <c r="T55" s="19" t="s">
        <v>59</v>
      </c>
      <c r="U55" s="20">
        <v>46054</v>
      </c>
      <c r="V55" s="21" t="s">
        <v>60</v>
      </c>
      <c r="W55" s="21" t="s">
        <v>61</v>
      </c>
      <c r="AC55" s="19" t="s">
        <v>59</v>
      </c>
      <c r="AD55" s="20">
        <v>46081</v>
      </c>
      <c r="AE55" s="21" t="s">
        <v>60</v>
      </c>
      <c r="AF55" s="21" t="s">
        <v>61</v>
      </c>
      <c r="AG55" s="21"/>
      <c r="AL55" s="19" t="s">
        <v>59</v>
      </c>
      <c r="AM55" s="20">
        <v>46082</v>
      </c>
      <c r="AN55" s="21" t="s">
        <v>60</v>
      </c>
      <c r="AO55" s="21" t="s">
        <v>61</v>
      </c>
      <c r="AU55" s="19" t="s">
        <v>59</v>
      </c>
      <c r="AV55" s="20">
        <v>46112</v>
      </c>
      <c r="AW55" s="21" t="s">
        <v>60</v>
      </c>
      <c r="AX55" s="21" t="s">
        <v>61</v>
      </c>
      <c r="AY55" s="21"/>
      <c r="BD55" s="19" t="s">
        <v>59</v>
      </c>
      <c r="BE55" s="20">
        <v>46113</v>
      </c>
      <c r="BF55" s="21" t="s">
        <v>60</v>
      </c>
      <c r="BG55" s="21" t="s">
        <v>61</v>
      </c>
      <c r="BM55" s="19" t="s">
        <v>59</v>
      </c>
      <c r="BN55" s="20">
        <v>46142</v>
      </c>
      <c r="BO55" s="21" t="s">
        <v>60</v>
      </c>
      <c r="BP55" s="21" t="s">
        <v>61</v>
      </c>
      <c r="BQ55" s="21"/>
      <c r="BV55" s="19" t="s">
        <v>59</v>
      </c>
      <c r="BW55" s="20">
        <v>46143</v>
      </c>
      <c r="BX55" s="21" t="s">
        <v>60</v>
      </c>
      <c r="BY55" s="21" t="s">
        <v>61</v>
      </c>
      <c r="CE55" s="19" t="s">
        <v>59</v>
      </c>
      <c r="CF55" s="20">
        <v>46172</v>
      </c>
      <c r="CG55" s="21" t="s">
        <v>60</v>
      </c>
      <c r="CH55" s="21" t="s">
        <v>61</v>
      </c>
      <c r="CI55" s="21"/>
    </row>
    <row r="56" spans="1:90">
      <c r="G56" s="21"/>
      <c r="N56" s="21"/>
      <c r="P56" s="2" t="s">
        <v>62</v>
      </c>
      <c r="Q56" s="9">
        <f>SUM(Q3+Q6+Q9+Q12+Q15+Q18+Q21+Q24+Q27+Q30+Q33+Q36+Q39+Q42+Q45+Q48+Q51)</f>
        <v>48</v>
      </c>
      <c r="R56" s="9">
        <f>SUM(R3+R6+R9+R12+R15+R18+R21+R24+R27+R30+R33+R36+R39+R42+R45+R48+R51)</f>
        <v>3606</v>
      </c>
      <c r="T56" s="21">
        <f>SUM(S3+S6+S9+S12+S15+S18+S21+S24+S27+S30+S33+S36+S39+S42+S45+S48+S51)</f>
        <v>65</v>
      </c>
      <c r="U56" s="21" t="s">
        <v>63</v>
      </c>
      <c r="V56" s="21">
        <f>SUM(T3+U3+T6+U6+T9+U9+T12+U12+T15+U15+T18+U18+T21+U21+T24+U24+T27+U27+T30+U30+T33+U33+T36+U36+T39+U39+T42+U42+T45+U45+T48+U48+T51+U51)</f>
        <v>65</v>
      </c>
      <c r="W56" s="23">
        <f>SUM(V3+V6+V9+V12+V15+V18+V21+V24+V27+V30+V33+V36+V39+V42+V45+V48+V51)</f>
        <v>2892</v>
      </c>
      <c r="Y56" s="2" t="s">
        <v>62</v>
      </c>
      <c r="Z56" s="22">
        <f t="shared" ref="Z56:AA58" si="18">+Z3+Z6+Z9+Z12+Z15+Z18+Z21+Z24+Z27+Z30+Z33+Z36+Z39+Z42+Z45+Z48+Z51</f>
        <v>113</v>
      </c>
      <c r="AA56" s="24">
        <f t="shared" si="18"/>
        <v>6498</v>
      </c>
      <c r="AC56" s="21">
        <f>SUM(AB3+AB6+AB9+AB12+AB15+AB18+AB21+AB24+AB27+AB30+AB33+AB36+AB39+AB42+AB45+AB48+AB51)</f>
        <v>26</v>
      </c>
      <c r="AD56" s="21" t="s">
        <v>63</v>
      </c>
      <c r="AE56" s="21">
        <f>SUM(AC3+AD3+AC6+AD6+AC9+AD9+AC12+AD12+AC15+AD15+AC18+AD18+AC21+AD21+AC24+AD24+AC27+AD27+AC30+AD30+AC33+AD33+AC36+AD36+AC39+AD39+AC42+AD42+AC45+AD45+AC48+AD48+AC51+AD51)</f>
        <v>26</v>
      </c>
      <c r="AF56" s="23">
        <f>SUM(AE3+AE6+AE9+AE12+AE15+AE18+AE21+AE24+AE27+AE30+AE33+AE36+AE39+AE42+AE45+AE48+AE51)</f>
        <v>1669</v>
      </c>
      <c r="AG56" s="23"/>
      <c r="AH56" s="2" t="s">
        <v>62</v>
      </c>
      <c r="AI56" s="22">
        <f t="shared" ref="AI56" si="19">+AI3+AI6+AI9+AI12+AI15+AI18+AI21+AI24+AI27+AI30+AI33+AI36+AI39+AI42+AI45+AI48+AI51</f>
        <v>139</v>
      </c>
      <c r="AJ56" s="24">
        <f>+AJ3+AJ6+AJ9+AJ12+AJ15+AJ18+AJ21+AJ24+AJ27+AJ30+AJ33+AJ36+AJ39+AJ42+AJ45+AJ48+AJ51</f>
        <v>8167</v>
      </c>
      <c r="AL56" s="21">
        <f>SUM(AK3+AK6+AK9+AK12+AK15+AK18+AK21+AK24+AK27+AK30+AK33+AK36+AK39+AK42+AK45+AK48+AK51)</f>
        <v>79</v>
      </c>
      <c r="AM56" s="21" t="s">
        <v>63</v>
      </c>
      <c r="AN56" s="21">
        <f>SUM(AL3+AM3+AL6+AM6+AL9+AM9+AL12+AM12+AL15+AM15+AL18+AM18+AL21+AM21+AL24+AM24+AL27+AM27+AL30+AM30+AL33+AM33+AL36+AM36+AL39+AM39+AL42+AM42+AL45+AM45+AL48+AM48+AL51+AM51)</f>
        <v>79</v>
      </c>
      <c r="AO56" s="23">
        <f>SUM(AN3+AN6+AN9+AN12+AN15+AN18+AN21+AN24+AN27+AN30+AN33+AN36+AN39+AN42+AN45+AN48+AN51)</f>
        <v>5721</v>
      </c>
      <c r="AQ56" s="2" t="s">
        <v>62</v>
      </c>
      <c r="AR56" s="22">
        <f t="shared" ref="AR56:AS56" si="20">+AR3+AR6+AR9+AR12+AR15+AR18+AR21+AR24+AR27+AR30+AR33+AR36+AR39+AR42+AR45+AR48+AR51</f>
        <v>218</v>
      </c>
      <c r="AS56" s="24">
        <f t="shared" si="20"/>
        <v>13888</v>
      </c>
      <c r="AU56" s="21">
        <f>SUM(AT3+AT6+AT9+AT12+AT15+AT18+AT21+AT24+AT27+AT30+AT33+AT36+AT39+AT42+AT45+AT48+AT51)</f>
        <v>27</v>
      </c>
      <c r="AV56" s="21" t="s">
        <v>63</v>
      </c>
      <c r="AW56" s="21">
        <f>SUM(AU3+AV3+AU6+AV6+AU9+AV9+AU12+AV12+AU15+AV15+AU18+AV18+AU21+AV21+AU24+AV24+AU27+AV27+AU30+AV30+AU33+AV33+AU36+AV36+AU39+AV39+AU42+AV42+AU45+AV45+AU48+AV48+AU51+AV51)</f>
        <v>27</v>
      </c>
      <c r="AX56" s="23">
        <f>SUM(AW3+AW6+AW9+AW12+AW15+AW18+AW21+AW24+AW27+AW30+AW33+AW36+AW39+AW42+AW45+AW48+AW51)</f>
        <v>387</v>
      </c>
      <c r="AY56" s="23"/>
      <c r="AZ56" s="2" t="s">
        <v>62</v>
      </c>
      <c r="BA56" s="22">
        <f t="shared" ref="BA56" si="21">+BA3+BA6+BA9+BA12+BA15+BA18+BA21+BA24+BA27+BA30+BA33+BA36+BA39+BA42+BA45+BA48+BA51</f>
        <v>245</v>
      </c>
      <c r="BB56" s="24">
        <f>+BB3+BB6+BB9+BB12+BB15+BB18+BB21+BB24+BB27+BB30+BB33+BB36+BB39+BB42+BB45+BB48+BB51</f>
        <v>14275</v>
      </c>
      <c r="BD56" s="21">
        <f>SUM(BC3+BC6+BC9+BC12+BC15+BC18+BC21+BC24+BC27+BC30+BC33+BC36+BC39+BC42+BC45+BC48+BC51)</f>
        <v>50</v>
      </c>
      <c r="BE56" s="21" t="s">
        <v>63</v>
      </c>
      <c r="BF56" s="21">
        <f>SUM(BD3+BE3+BD6+BE6+BD9+BE9+BD12+BE12+BD15+BE15+BD18+BE18+BD21+BE21+BD24+BE24+BD27+BE27+BD30+BE30+BD33+BE33+BD36+BE36+BD39+BE39+BD42+BE42+BD45+BE45+BD48+BE48+BD51+BE51)</f>
        <v>50</v>
      </c>
      <c r="BG56" s="23">
        <f>SUM(BF3+BF6+BF9+BF12+BF15+BF18+BF21+BF24+BF27+BF30+BF33+BF36+BF39+BF42+BF45+BF48+BF51)</f>
        <v>1823</v>
      </c>
      <c r="BI56" s="2" t="s">
        <v>62</v>
      </c>
      <c r="BJ56" s="22">
        <f t="shared" ref="BJ56:BK56" si="22">+BJ3+BJ6+BJ9+BJ12+BJ15+BJ18+BJ21+BJ24+BJ27+BJ30+BJ33+BJ36+BJ39+BJ42+BJ45+BJ48+BJ51</f>
        <v>295</v>
      </c>
      <c r="BK56" s="24">
        <f t="shared" si="22"/>
        <v>16098</v>
      </c>
      <c r="BM56" s="21">
        <f>SUM(BL3+BL6+BL9+BL12+BL15+BL18+BL21+BL24+BL27+BL30+BL33+BL36+BL39+BL42+BL45+BL48+BL51)</f>
        <v>38</v>
      </c>
      <c r="BN56" s="21" t="s">
        <v>63</v>
      </c>
      <c r="BO56" s="21">
        <f>SUM(BM3+BN3+BM6+BN6+BM9+BN9+BM12+BN12+BM15+BN15+BM18+BN18+BM21+BN21+BM24+BN24+BM27+BN27+BM30+BN30+BM33+BN33+BM36+BN36+BM39+BN39+BM42+BN42+BM45+BN45+BM48+BN48+BM51+BN51)</f>
        <v>38</v>
      </c>
      <c r="BP56" s="23">
        <f>SUM(BO3+BO6+BO9+BO12+BO15+BO18+BO21+BO24+BO27+BO30+BO33+BO36+BO39+BO42+BO45+BO48+BO51)</f>
        <v>1297</v>
      </c>
      <c r="BQ56" s="23"/>
      <c r="BR56" s="2" t="s">
        <v>62</v>
      </c>
      <c r="BS56" s="22">
        <f t="shared" ref="BS56" si="23">+BS3+BS6+BS9+BS12+BS15+BS18+BS21+BS24+BS27+BS30+BS33+BS36+BS39+BS42+BS45+BS48+BS51</f>
        <v>333</v>
      </c>
      <c r="BT56" s="24">
        <f>+BT3+BT6+BT9+BT12+BT15+BT18+BT21+BT24+BT27+BT30+BT33+BT36+BT39+BT42+BT45+BT48+BT51</f>
        <v>17395</v>
      </c>
      <c r="BV56" s="21">
        <f>SUM(BU3+BU6+BU9+BU12+BU15+BU18+BU21+BU24+BU27+BU30+BU33+BU36+BU39+BU42+BU45+BU48+BU51)</f>
        <v>42</v>
      </c>
      <c r="BW56" s="21" t="s">
        <v>63</v>
      </c>
      <c r="BX56" s="21">
        <f>SUM(BV3+BW3+BV6+BW6+BV9+BW9+BV12+BW12+BV15+BW15+BV18+BW18+BV21+BW21+BV24+BW24+BV27+BW27+BV30+BW30+BV33+BW33+BV36+BW36+BV39+BW39+BV42+BW42+BV45+BW45+BV48+BW48+BV51+BW51)</f>
        <v>42</v>
      </c>
      <c r="BY56" s="23">
        <f>SUM(BX3+BX6+BX9+BX12+BX15+BX18+BX21+BX24+BX27+BX30+BX33+BX36+BX39+BX42+BX45+BX48+BX51)</f>
        <v>2653</v>
      </c>
      <c r="CA56" s="2" t="s">
        <v>62</v>
      </c>
      <c r="CB56" s="22">
        <f t="shared" ref="CB56:CC58" si="24">+CB3+CB6+CB9+CB12+CB15+CB18+CB21+CB24+CB27+CB30+CB33+CB36+CB39+CB42+CB45+CB48+CB51</f>
        <v>375</v>
      </c>
      <c r="CC56" s="24">
        <f t="shared" si="24"/>
        <v>20048</v>
      </c>
      <c r="CE56" s="21">
        <f>SUM(CD3+CD6+CD9+CD12+CD15+CD18+CD21+CD24+CD27+CD30+CD33+CD36+CD39+CD42+CD45+CD48+CD51)</f>
        <v>1</v>
      </c>
      <c r="CF56" s="21" t="s">
        <v>63</v>
      </c>
      <c r="CG56" s="21">
        <f>SUM(CE3+CF3+CE6+CF6+CE9+CF9+CE12+CF12+CE15+CF15+CE18+CF18+CE21+CF21+CE24+CF24+CE27+CF27+CE30+CF30+CE33+CF33+CE36+CF36+CE39+CF39+CE42+CF42+CE45+CF45+CE48+CF48+CE51+CF51)</f>
        <v>1</v>
      </c>
      <c r="CH56" s="23">
        <f>SUM(CG3+CG6+CG9+CG12+CG15+CG18+CG21+CG24+CG27+CG30+CG33+CG36+CG39+CG42+CG45+CG48+CG51)</f>
        <v>64</v>
      </c>
      <c r="CI56" s="23"/>
      <c r="CJ56" s="2" t="s">
        <v>62</v>
      </c>
      <c r="CK56" s="22">
        <f t="shared" ref="CK56" si="25">+CK3+CK6+CK9+CK12+CK15+CK18+CK21+CK24+CK27+CK30+CK33+CK36+CK39+CK42+CK45+CK48+CK51</f>
        <v>376</v>
      </c>
      <c r="CL56" s="24">
        <f>+CL3+CL6+CL9+CL12+CL15+CL18+CL21+CL24+CL27+CL30+CL33+CL36+CL39+CL42+CL45+CL48+CL51</f>
        <v>20112</v>
      </c>
    </row>
    <row r="57" spans="1:90">
      <c r="G57" s="21"/>
      <c r="N57" s="21"/>
      <c r="P57" s="2" t="s">
        <v>64</v>
      </c>
      <c r="Q57" s="9">
        <f>SUM(Q4+Q7+Q10+Q13+Q16+Q19+Q22+Q25+Q28+Q31+Q34+Q37+Q40+Q43+Q46+Q49+Q52)</f>
        <v>9</v>
      </c>
      <c r="R57" s="9">
        <f>SUM(R4+R7+R10+R13+R16+R19+R22+R25+R28+R31+R34+R37+R40+R43+R46+R49+R52)</f>
        <v>126</v>
      </c>
      <c r="T57" s="21">
        <f>SUM(S4+S7+S10+S13+S16+S19+S22+S25+S28+S31+S34+S37+S40+S43+S46+S49+S52)</f>
        <v>18</v>
      </c>
      <c r="U57" s="21" t="s">
        <v>65</v>
      </c>
      <c r="V57" s="21">
        <f t="shared" ref="V57:V58" si="26">SUM(T4+U4+T7+U7+T10+U10+T13+U13+T16+U16+T19+U19+T22+U22+T25+U25+T28+U28+T31+U31+T34+U34+T37+U37+T40+U40+T43+U43+T46+U46+T49+U49+T52+U52)</f>
        <v>18</v>
      </c>
      <c r="W57" s="23">
        <f>SUM(V4+V7+V10+V13+V16+V19+V22+V25+V28+V31+V34+V37+V40+V43+V46+V49+V52)</f>
        <v>135</v>
      </c>
      <c r="Y57" s="2" t="s">
        <v>64</v>
      </c>
      <c r="Z57" s="22">
        <f t="shared" si="18"/>
        <v>27</v>
      </c>
      <c r="AA57" s="24">
        <f t="shared" si="18"/>
        <v>261</v>
      </c>
      <c r="AC57" s="21">
        <f>SUM(AB4+AB7+AB10+AB13+AB16+AB19+AB22+AB25+AB28+AB31+AB34+AB37+AB40+AB43+AB46+AB49+AB52)</f>
        <v>4</v>
      </c>
      <c r="AD57" s="21" t="s">
        <v>65</v>
      </c>
      <c r="AE57" s="21">
        <f t="shared" ref="AE57:AE58" si="27">SUM(AC4+AD4+AC7+AD7+AC10+AD10+AC13+AD13+AC16+AD16+AC19+AD19+AC22+AD22+AC25+AD25+AC28+AD28+AC31+AD31+AC34+AD34+AC37+AD37+AC40+AD40+AC43+AD43+AC46+AD46+AC49+AD49+AC52+AD52)</f>
        <v>4</v>
      </c>
      <c r="AF57" s="23">
        <f>SUM(AE4+AE7+AE10+AE13+AE16+AE19+AE22+AE25+AE28+AE31+AE34+AE37+AE40+AE43+AE46+AE49+AE52)</f>
        <v>35</v>
      </c>
      <c r="AG57" s="23"/>
      <c r="AH57" s="2" t="s">
        <v>64</v>
      </c>
      <c r="AI57" s="22">
        <f t="shared" ref="AI57:AJ58" si="28">+AI4+AI7+AI10+AI13+AI16+AI19+AI22+AI25+AI28+AI31+AI34+AI37+AI40+AI43+AI46+AI49+AI52</f>
        <v>31</v>
      </c>
      <c r="AJ57" s="24">
        <f t="shared" si="28"/>
        <v>296</v>
      </c>
      <c r="AL57" s="21">
        <f>SUM(AK4+AK7+AK10+AK13+AK16+AK19+AK22+AK25+AK28+AK31+AK34+AK37+AK40+AK43+AK46+AK49+AK52)</f>
        <v>31</v>
      </c>
      <c r="AM57" s="21" t="s">
        <v>65</v>
      </c>
      <c r="AN57" s="21">
        <f t="shared" ref="AN57:AN58" si="29">SUM(AL4+AM4+AL7+AM7+AL10+AM10+AL13+AM13+AL16+AM16+AL19+AM19+AL22+AM22+AL25+AM25+AL28+AM28+AL31+AM31+AL34+AM34+AL37+AM37+AL40+AM40+AL43+AM43+AL46+AM46+AL49+AM49+AL52+AM52)</f>
        <v>31</v>
      </c>
      <c r="AO57" s="23">
        <f>SUM(AN4+AN7+AN10+AN13+AN16+AN19+AN22+AN25+AN28+AN31+AN34+AN37+AN40+AN43+AN46+AN49+AN52)</f>
        <v>309</v>
      </c>
      <c r="AQ57" s="2" t="s">
        <v>64</v>
      </c>
      <c r="AR57" s="22">
        <f t="shared" ref="AR57:AS57" si="30">+AR4+AR7+AR10+AR13+AR16+AR19+AR22+AR25+AR28+AR31+AR34+AR37+AR40+AR43+AR46+AR49+AR52</f>
        <v>62</v>
      </c>
      <c r="AS57" s="24">
        <f t="shared" si="30"/>
        <v>605</v>
      </c>
      <c r="AU57" s="21">
        <f>SUM(AT4+AT7+AT10+AT13+AT16+AT19+AT22+AT25+AT28+AT31+AT34+AT37+AT40+AT43+AT46+AT49+AT52)</f>
        <v>15</v>
      </c>
      <c r="AV57" s="21" t="s">
        <v>65</v>
      </c>
      <c r="AW57" s="21">
        <f t="shared" ref="AW57:AW58" si="31">SUM(AU4+AV4+AU7+AV7+AU10+AV10+AU13+AV13+AU16+AV16+AU19+AV19+AU22+AV22+AU25+AV25+AU28+AV28+AU31+AV31+AU34+AV34+AU37+AV37+AU40+AV40+AU43+AV43+AU46+AV46+AU49+AV49+AU52+AV52)</f>
        <v>15</v>
      </c>
      <c r="AX57" s="23">
        <f>SUM(AW4+AW7+AW10+AW13+AW16+AW19+AW22+AW25+AW28+AW31+AW34+AW37+AW40+AW43+AW46+AW49+AW52)</f>
        <v>132</v>
      </c>
      <c r="AY57" s="23"/>
      <c r="AZ57" s="2" t="s">
        <v>64</v>
      </c>
      <c r="BA57" s="22">
        <f t="shared" ref="BA57:BB57" si="32">+BA4+BA7+BA10+BA13+BA16+BA19+BA22+BA25+BA28+BA31+BA34+BA37+BA40+BA43+BA46+BA49+BA52</f>
        <v>77</v>
      </c>
      <c r="BB57" s="24">
        <f t="shared" si="32"/>
        <v>737</v>
      </c>
      <c r="BD57" s="21">
        <f>SUM(BC4+BC7+BC10+BC13+BC16+BC19+BC22+BC25+BC28+BC31+BC34+BC37+BC40+BC43+BC46+BC49+BC52)</f>
        <v>29</v>
      </c>
      <c r="BE57" s="21" t="s">
        <v>65</v>
      </c>
      <c r="BF57" s="21">
        <f t="shared" ref="BF57:BF58" si="33">SUM(BD4+BE4+BD7+BE7+BD10+BE10+BD13+BE13+BD16+BE16+BD19+BE19+BD22+BE22+BD25+BE25+BD28+BE28+BD31+BE31+BD34+BE34+BD37+BE37+BD40+BE40+BD43+BE43+BD46+BE46+BD49+BE49+BD52+BE52)</f>
        <v>29</v>
      </c>
      <c r="BG57" s="23">
        <f>SUM(BF4+BF7+BF10+BF13+BF16+BF19+BF22+BF25+BF28+BF31+BF34+BF37+BF40+BF43+BF46+BF49+BF52)</f>
        <v>187</v>
      </c>
      <c r="BI57" s="2" t="s">
        <v>64</v>
      </c>
      <c r="BJ57" s="22">
        <f t="shared" ref="BJ57:BK57" si="34">+BJ4+BJ7+BJ10+BJ13+BJ16+BJ19+BJ22+BJ25+BJ28+BJ31+BJ34+BJ37+BJ40+BJ43+BJ46+BJ49+BJ52</f>
        <v>106</v>
      </c>
      <c r="BK57" s="24">
        <f t="shared" si="34"/>
        <v>924</v>
      </c>
      <c r="BM57" s="21">
        <f>SUM(BL4+BL7+BL10+BL13+BL16+BL19+BL22+BL25+BL28+BL31+BL34+BL37+BL40+BL43+BL46+BL49+BL52)</f>
        <v>19</v>
      </c>
      <c r="BN57" s="21" t="s">
        <v>65</v>
      </c>
      <c r="BO57" s="21">
        <f t="shared" ref="BO57:BO58" si="35">SUM(BM4+BN4+BM7+BN7+BM10+BN10+BM13+BN13+BM16+BN16+BM19+BN19+BM22+BN22+BM25+BN25+BM28+BN28+BM31+BN31+BM34+BN34+BM37+BN37+BM40+BN40+BM43+BN43+BM46+BN46+BM49+BN49+BM52+BN52)</f>
        <v>20</v>
      </c>
      <c r="BP57" s="23">
        <f>SUM(BO4+BO7+BO10+BO13+BO16+BO19+BO22+BO25+BO28+BO31+BO34+BO37+BO40+BO43+BO46+BO49+BO52)</f>
        <v>406</v>
      </c>
      <c r="BQ57" s="23"/>
      <c r="BR57" s="2" t="s">
        <v>64</v>
      </c>
      <c r="BS57" s="22">
        <f t="shared" ref="BS57:BT58" si="36">+BS4+BS7+BS10+BS13+BS16+BS19+BS22+BS25+BS28+BS31+BS34+BS37+BS40+BS43+BS46+BS49+BS52</f>
        <v>125</v>
      </c>
      <c r="BT57" s="24">
        <f t="shared" si="36"/>
        <v>1330</v>
      </c>
      <c r="BV57" s="21">
        <f>SUM(BU4+BU7+BU10+BU13+BU16+BU19+BU22+BU25+BU28+BU31+BU34+BU37+BU40+BU43+BU46+BU49+BU52)</f>
        <v>16</v>
      </c>
      <c r="BW57" s="21" t="s">
        <v>65</v>
      </c>
      <c r="BX57" s="21">
        <f t="shared" ref="BX57:BX58" si="37">SUM(BV4+BW4+BV7+BW7+BV10+BW10+BV13+BW13+BV16+BW16+BV19+BW19+BV22+BW22+BV25+BW25+BV28+BW28+BV31+BW31+BV34+BW34+BV37+BW37+BV40+BW40+BV43+BW43+BV46+BW46+BV49+BW49+BV52+BW52)</f>
        <v>16</v>
      </c>
      <c r="BY57" s="23">
        <f>SUM(BX4+BX7+BX10+BX13+BX16+BX19+BX22+BX25+BX28+BX31+BX34+BX37+BX40+BX43+BX46+BX49+BX52)</f>
        <v>127</v>
      </c>
      <c r="CA57" s="2" t="s">
        <v>64</v>
      </c>
      <c r="CB57" s="22">
        <f t="shared" si="24"/>
        <v>141</v>
      </c>
      <c r="CC57" s="24">
        <f t="shared" si="24"/>
        <v>1457</v>
      </c>
      <c r="CE57" s="21">
        <f>SUM(CD4+CD7+CD10+CD13+CD16+CD19+CD22+CD25+CD28+CD31+CD34+CD37+CD40+CD43+CD46+CD49+CD52)</f>
        <v>1</v>
      </c>
      <c r="CF57" s="21" t="s">
        <v>65</v>
      </c>
      <c r="CG57" s="21">
        <f t="shared" ref="CG57:CG58" si="38">SUM(CE4+CF4+CE7+CF7+CE10+CF10+CE13+CF13+CE16+CF16+CE19+CF19+CE22+CF22+CE25+CF25+CE28+CF28+CE31+CF31+CE34+CF34+CE37+CF37+CE40+CF40+CE43+CF43+CE46+CF46+CE49+CF49+CE52+CF52)</f>
        <v>1</v>
      </c>
      <c r="CH57" s="23">
        <f>SUM(CG4+CG7+CG10+CG13+CG16+CG19+CG22+CG25+CG28+CG31+CG34+CG37+CG40+CG43+CG46+CG49+CG52)</f>
        <v>3</v>
      </c>
      <c r="CI57" s="23"/>
      <c r="CJ57" s="2" t="s">
        <v>64</v>
      </c>
      <c r="CK57" s="22">
        <f t="shared" ref="CK57:CL57" si="39">+CK4+CK7+CK10+CK13+CK16+CK19+CK22+CK25+CK28+CK31+CK34+CK37+CK40+CK43+CK46+CK49+CK52</f>
        <v>142</v>
      </c>
      <c r="CL57" s="24">
        <f t="shared" si="39"/>
        <v>1460</v>
      </c>
    </row>
    <row r="58" spans="1:90">
      <c r="G58" s="21"/>
      <c r="N58" s="21"/>
      <c r="Q58" s="9">
        <f>SUM(Q5+Q8+Q11+Q14+Q17+Q20+Q23+Q26+Q29+Q32+Q35+Q38+Q41+Q44+Q47+Q50+Q53)</f>
        <v>67</v>
      </c>
      <c r="R58" s="9"/>
      <c r="T58" s="21">
        <f>SUM(S5+S8+S11+S14+S17+S20+S23+S26+S29+S32+S35+S38+S41+S44+S47+S50+S53)</f>
        <v>170</v>
      </c>
      <c r="U58" s="21" t="s">
        <v>66</v>
      </c>
      <c r="V58" s="21">
        <f t="shared" si="26"/>
        <v>170</v>
      </c>
      <c r="W58" s="23">
        <f>SUM(V5+V8+V11+V14+V17+V20+V23+V26+V29+V32+V35+V38+V41+V44+V47+V50+V53)</f>
        <v>898</v>
      </c>
      <c r="Y58" s="2" t="s">
        <v>67</v>
      </c>
      <c r="Z58" s="22">
        <f t="shared" si="18"/>
        <v>237</v>
      </c>
      <c r="AA58" s="24">
        <f t="shared" si="18"/>
        <v>1538</v>
      </c>
      <c r="AC58" s="21">
        <f>SUM(AB5+AB8+AB11+AB14+AB17+AB20+AB23+AB26+AB29+AB32+AB35+AB38+AB41+AB44+AB47+AB50+AB53)</f>
        <v>39</v>
      </c>
      <c r="AD58" s="21" t="s">
        <v>66</v>
      </c>
      <c r="AE58" s="21">
        <f t="shared" si="27"/>
        <v>39</v>
      </c>
      <c r="AF58" s="23">
        <f>SUM(AE5+AE8+AE11+AE14+AE17+AE20+AE23+AE26+AE29+AE32+AE35+AE38+AE41+AE44+AE47+AE50+AE53)</f>
        <v>325</v>
      </c>
      <c r="AG58" s="23"/>
      <c r="AH58" s="2" t="s">
        <v>67</v>
      </c>
      <c r="AI58" s="22">
        <f>+AI5+AI8+AI11+AI14+AI17+AI20+AI23+AI26+AI29+AI32+AI35+AI38+AI41+AI44+AI47+AI50+AI53</f>
        <v>276</v>
      </c>
      <c r="AJ58" s="24">
        <f t="shared" si="28"/>
        <v>1863</v>
      </c>
      <c r="AL58" s="21">
        <f>SUM(AK5+AK8+AK11+AK14+AK17+AK20+AK23+AK26+AK29+AK32+AK35+AK38+AK41+AK44+AK47+AK50+AK53)</f>
        <v>133</v>
      </c>
      <c r="AM58" s="21" t="s">
        <v>66</v>
      </c>
      <c r="AN58" s="21">
        <f t="shared" si="29"/>
        <v>133</v>
      </c>
      <c r="AO58" s="23">
        <f>SUM(AN5+AN8+AN11+AN14+AN17+AN20+AN23+AN26+AN29+AN32+AN35+AN38+AN41+AN44+AN47+AN50+AN53)</f>
        <v>585</v>
      </c>
      <c r="AQ58" s="2" t="s">
        <v>67</v>
      </c>
      <c r="AR58" s="22">
        <f t="shared" ref="AR58:AS58" si="40">+AR5+AR8+AR11+AR14+AR17+AR20+AR23+AR26+AR29+AR32+AR35+AR38+AR41+AR44+AR47+AR50+AR53</f>
        <v>409</v>
      </c>
      <c r="AS58" s="24">
        <f t="shared" si="40"/>
        <v>2448</v>
      </c>
      <c r="AU58" s="21">
        <f>SUM(AT5+AT8+AT11+AT14+AT17+AT20+AT23+AT26+AT29+AT32+AT35+AT38+AT41+AT44+AT47+AT50+AT53)</f>
        <v>40</v>
      </c>
      <c r="AV58" s="21" t="s">
        <v>66</v>
      </c>
      <c r="AW58" s="21">
        <f t="shared" si="31"/>
        <v>40</v>
      </c>
      <c r="AX58" s="23">
        <f>SUM(AW5+AW8+AW11+AW14+AW17+AW20+AW23+AW26+AW29+AW32+AW35+AW38+AW41+AW44+AW47+AW50+AW53)</f>
        <v>155</v>
      </c>
      <c r="AY58" s="23"/>
      <c r="AZ58" s="2" t="s">
        <v>67</v>
      </c>
      <c r="BA58" s="22">
        <f>+BA5+BA8+BA11+BA14+BA17+BA20+BA23+BA26+BA29+BA32+BA35+BA38+BA41+BA44+BA47+BA50+BA53</f>
        <v>449</v>
      </c>
      <c r="BB58" s="24">
        <f t="shared" ref="BB58" si="41">+BB5+BB8+BB11+BB14+BB17+BB20+BB23+BB26+BB29+BB32+BB35+BB38+BB41+BB44+BB47+BB50+BB53</f>
        <v>2603</v>
      </c>
      <c r="BD58" s="21">
        <f>SUM(BC5+BC8+BC11+BC14+BC17+BC20+BC23+BC26+BC29+BC32+BC35+BC38+BC41+BC44+BC47+BC50+BC53)</f>
        <v>103</v>
      </c>
      <c r="BE58" s="21" t="s">
        <v>66</v>
      </c>
      <c r="BF58" s="21">
        <f t="shared" si="33"/>
        <v>103</v>
      </c>
      <c r="BG58" s="23">
        <f>SUM(BF5+BF8+BF11+BF14+BF17+BF20+BF23+BF26+BF29+BF32+BF35+BF38+BF41+BF44+BF47+BF50+BF53)</f>
        <v>454</v>
      </c>
      <c r="BI58" s="2" t="s">
        <v>67</v>
      </c>
      <c r="BJ58" s="22">
        <f t="shared" ref="BJ58:BK58" si="42">+BJ5+BJ8+BJ11+BJ14+BJ17+BJ20+BJ23+BJ26+BJ29+BJ32+BJ35+BJ38+BJ41+BJ44+BJ47+BJ50+BJ53</f>
        <v>552</v>
      </c>
      <c r="BK58" s="24">
        <f t="shared" si="42"/>
        <v>3057</v>
      </c>
      <c r="BM58" s="21">
        <f>SUM(BL5+BL8+BL11+BL14+BL17+BL20+BL23+BL26+BL29+BL32+BL35+BL38+BL41+BL44+BL47+BL50+BL53)</f>
        <v>52</v>
      </c>
      <c r="BN58" s="21" t="s">
        <v>66</v>
      </c>
      <c r="BO58" s="21">
        <f t="shared" si="35"/>
        <v>54</v>
      </c>
      <c r="BP58" s="23">
        <f>SUM(BO5+BO8+BO11+BO14+BO17+BO20+BO23+BO26+BO29+BO32+BO35+BO38+BO41+BO44+BO47+BO50+BO53)</f>
        <v>311</v>
      </c>
      <c r="BQ58" s="23"/>
      <c r="BR58" s="2" t="s">
        <v>67</v>
      </c>
      <c r="BS58" s="22">
        <f>+BS5+BS8+BS11+BS14+BS17+BS20+BS23+BS26+BS29+BS32+BS35+BS38+BS41+BS44+BS47+BS50+BS53</f>
        <v>604</v>
      </c>
      <c r="BT58" s="24">
        <f t="shared" si="36"/>
        <v>3368</v>
      </c>
      <c r="BV58" s="21">
        <f>SUM(BU5+BU8+BU11+BU14+BU17+BU20+BU23+BU26+BU29+BU32+BU35+BU38+BU41+BU44+BU47+BU50+BU53)</f>
        <v>110</v>
      </c>
      <c r="BW58" s="21" t="s">
        <v>66</v>
      </c>
      <c r="BX58" s="21">
        <f t="shared" si="37"/>
        <v>104</v>
      </c>
      <c r="BY58" s="23">
        <f>SUM(BX5+BX8+BX11+BX14+BX17+BX20+BX23+BX26+BX29+BX32+BX35+BX38+BX41+BX44+BX47+BX50+BX53)</f>
        <v>400</v>
      </c>
      <c r="CA58" s="2" t="s">
        <v>67</v>
      </c>
      <c r="CB58" s="22">
        <f t="shared" si="24"/>
        <v>714</v>
      </c>
      <c r="CC58" s="24">
        <f t="shared" si="24"/>
        <v>3768</v>
      </c>
      <c r="CE58" s="21">
        <f>SUM(CD5+CD8+CD11+CD14+CD17+CD20+CD23+CD26+CD29+CD32+CD35+CD38+CD41+CD44+CD47+CD50+CD53)</f>
        <v>4</v>
      </c>
      <c r="CF58" s="21" t="s">
        <v>66</v>
      </c>
      <c r="CG58" s="21">
        <f t="shared" si="38"/>
        <v>4</v>
      </c>
      <c r="CH58" s="23">
        <f>SUM(CG5+CG8+CG11+CG14+CG17+CG20+CG23+CG26+CG29+CG32+CG35+CG38+CG41+CG44+CG47+CG50+CG53)</f>
        <v>0</v>
      </c>
      <c r="CI58" s="23"/>
      <c r="CJ58" s="2" t="s">
        <v>67</v>
      </c>
      <c r="CK58" s="22">
        <f>+CK5+CK8+CK11+CK14+CK17+CK20+CK23+CK26+CK29+CK32+CK35+CK38+CK41+CK44+CK47+CK50+CK53</f>
        <v>718</v>
      </c>
      <c r="CL58" s="24">
        <f t="shared" ref="CL58" si="43">+CL5+CL8+CL11+CL14+CL17+CL20+CL23+CL26+CL29+CL32+CL35+CL38+CL41+CL44+CL47+CL50+CL53</f>
        <v>3768</v>
      </c>
    </row>
    <row r="59" spans="1:90">
      <c r="Q59" s="9">
        <f>SUM(Q56+Q57+Q58)</f>
        <v>124</v>
      </c>
      <c r="R59" s="9">
        <f>SUM(R56+R57)</f>
        <v>3732</v>
      </c>
      <c r="S59" s="21" t="s">
        <v>68</v>
      </c>
      <c r="T59" s="21">
        <f>SUM(T56+T57+T58)</f>
        <v>253</v>
      </c>
      <c r="V59" s="21">
        <f>SUM(V56+V57+V58)</f>
        <v>253</v>
      </c>
      <c r="W59" s="23">
        <f>SUM(W56+W57+W58)</f>
        <v>3925</v>
      </c>
      <c r="Y59" s="2" t="s">
        <v>69</v>
      </c>
      <c r="Z59" s="22">
        <f>SUM(Z56+Z57+Z58)</f>
        <v>377</v>
      </c>
      <c r="AA59" s="24">
        <f>SUM(AA56+AA57+AA58)</f>
        <v>8297</v>
      </c>
      <c r="AB59" s="21" t="s">
        <v>70</v>
      </c>
      <c r="AC59" s="21">
        <f>SUM(AC56+AC57+AC58)</f>
        <v>69</v>
      </c>
      <c r="AE59" s="21">
        <f>SUM(AE56+AE57+AE58)</f>
        <v>69</v>
      </c>
      <c r="AF59" s="23">
        <f>SUM(AF56+AF57+AF58)</f>
        <v>2029</v>
      </c>
      <c r="AG59" s="23"/>
      <c r="AH59" s="2" t="s">
        <v>69</v>
      </c>
      <c r="AI59" s="22">
        <f>SUM(AI56+AI57+AI58)</f>
        <v>446</v>
      </c>
      <c r="AJ59" s="24">
        <f>SUM(AJ56+AJ57+AJ58)</f>
        <v>10326</v>
      </c>
      <c r="AK59" s="21" t="s">
        <v>71</v>
      </c>
      <c r="AL59" s="21">
        <f>SUM(AL56+AL57+AL58)</f>
        <v>243</v>
      </c>
      <c r="AN59" s="21">
        <f>SUM(AN56+AN57+AN58)</f>
        <v>243</v>
      </c>
      <c r="AO59" s="23">
        <f>SUM(AO56+AO57+AO58)</f>
        <v>6615</v>
      </c>
      <c r="AQ59" s="2" t="s">
        <v>69</v>
      </c>
      <c r="AR59" s="22">
        <f>SUM(AR56+AR57+AR58)</f>
        <v>689</v>
      </c>
      <c r="AS59" s="24">
        <f>SUM(AS56+AS57+AS58)</f>
        <v>16941</v>
      </c>
      <c r="AT59" s="21" t="s">
        <v>72</v>
      </c>
      <c r="AU59" s="21">
        <f>SUM(AU56+AU57+AU58)</f>
        <v>82</v>
      </c>
      <c r="AW59" s="21">
        <f>SUM(AW56+AW57+AW58)</f>
        <v>82</v>
      </c>
      <c r="AX59" s="23">
        <f>SUM(AX56+AX57+AX58)</f>
        <v>674</v>
      </c>
      <c r="AY59" s="23"/>
      <c r="AZ59" s="2" t="s">
        <v>69</v>
      </c>
      <c r="BA59" s="22">
        <f>SUM(BA56+BA57+BA58)</f>
        <v>771</v>
      </c>
      <c r="BB59" s="24">
        <f>SUM(BB56+BB57+BB58)</f>
        <v>17615</v>
      </c>
      <c r="BC59" s="21" t="s">
        <v>73</v>
      </c>
      <c r="BD59" s="21">
        <f>SUM(BD56+BD57+BD58)</f>
        <v>182</v>
      </c>
      <c r="BF59" s="21">
        <f>SUM(BF56+BF57+BF58)</f>
        <v>182</v>
      </c>
      <c r="BG59" s="23">
        <f>SUM(BG56+BG57+BG58)</f>
        <v>2464</v>
      </c>
      <c r="BI59" s="2" t="s">
        <v>69</v>
      </c>
      <c r="BJ59" s="22">
        <f>SUM(BJ56+BJ57+BJ58)</f>
        <v>953</v>
      </c>
      <c r="BK59" s="24">
        <f>SUM(BK56+BK57+BK58)</f>
        <v>20079</v>
      </c>
      <c r="BL59" s="21" t="s">
        <v>74</v>
      </c>
      <c r="BM59" s="21">
        <f>SUM(BM56+BM57+BM58)</f>
        <v>109</v>
      </c>
      <c r="BO59" s="21">
        <f>SUM(BO56+BO57+BO58)</f>
        <v>112</v>
      </c>
      <c r="BP59" s="23">
        <f>SUM(BP56+BP57+BP58)</f>
        <v>2014</v>
      </c>
      <c r="BQ59" s="23"/>
      <c r="BR59" s="2" t="s">
        <v>69</v>
      </c>
      <c r="BS59" s="22">
        <f>SUM(BS56+BS57+BS58)</f>
        <v>1062</v>
      </c>
      <c r="BT59" s="24">
        <f>SUM(BT56+BT57+BT58)</f>
        <v>22093</v>
      </c>
      <c r="BU59" s="21" t="s">
        <v>75</v>
      </c>
      <c r="BV59" s="21">
        <f>SUM(BV56+BV57+BV58)</f>
        <v>168</v>
      </c>
      <c r="BX59" s="21">
        <f>SUM(BX56+BX57+BX58)</f>
        <v>162</v>
      </c>
      <c r="BY59" s="23">
        <f>SUM(BY56+BY57+BY58)</f>
        <v>3180</v>
      </c>
      <c r="CA59" s="2" t="s">
        <v>69</v>
      </c>
      <c r="CB59" s="22">
        <f>SUM(CB56+CB57+CB58)</f>
        <v>1230</v>
      </c>
      <c r="CC59" s="24">
        <f>SUM(CC56+CC57+CC58)</f>
        <v>25273</v>
      </c>
      <c r="CD59" s="21" t="s">
        <v>76</v>
      </c>
      <c r="CE59" s="21">
        <f>SUM(CE56+CE57+CE58)</f>
        <v>6</v>
      </c>
      <c r="CG59" s="21">
        <f>SUM(CG56+CG57+CG58)</f>
        <v>6</v>
      </c>
      <c r="CH59" s="23">
        <f>SUM(CH56+CH57+CH58)</f>
        <v>67</v>
      </c>
      <c r="CI59" s="23"/>
      <c r="CJ59" s="2" t="s">
        <v>69</v>
      </c>
      <c r="CK59" s="22">
        <f>SUM(CK56+CK57+CK58)</f>
        <v>1236</v>
      </c>
      <c r="CL59" s="24">
        <f>SUM(CL56+CL57+CL58)</f>
        <v>25340</v>
      </c>
    </row>
    <row r="62" spans="1:90">
      <c r="D62" s="21"/>
      <c r="E62" s="21"/>
      <c r="F62" s="21"/>
      <c r="G62" s="21"/>
      <c r="K62" s="10" t="s">
        <v>59</v>
      </c>
      <c r="L62" s="10" t="s">
        <v>77</v>
      </c>
      <c r="M62" s="10" t="s">
        <v>60</v>
      </c>
      <c r="N62" s="10"/>
      <c r="O62" s="10" t="s">
        <v>78</v>
      </c>
      <c r="AC62" s="10" t="s">
        <v>59</v>
      </c>
      <c r="AD62" s="10" t="s">
        <v>79</v>
      </c>
      <c r="AE62" s="10" t="s">
        <v>60</v>
      </c>
      <c r="AF62" s="10"/>
      <c r="AG62" s="10" t="s">
        <v>78</v>
      </c>
      <c r="AU62" s="10" t="s">
        <v>59</v>
      </c>
      <c r="AV62" s="10" t="s">
        <v>80</v>
      </c>
      <c r="AW62" s="10" t="s">
        <v>60</v>
      </c>
      <c r="AX62" s="10"/>
      <c r="AY62" s="10" t="s">
        <v>78</v>
      </c>
      <c r="BM62" s="10" t="s">
        <v>59</v>
      </c>
      <c r="BN62" s="10" t="s">
        <v>81</v>
      </c>
      <c r="BO62" s="10" t="s">
        <v>60</v>
      </c>
      <c r="BP62" s="10"/>
      <c r="BQ62" s="10" t="s">
        <v>78</v>
      </c>
      <c r="CE62" s="10" t="s">
        <v>59</v>
      </c>
      <c r="CF62" s="10" t="s">
        <v>82</v>
      </c>
      <c r="CG62" s="10" t="s">
        <v>60</v>
      </c>
      <c r="CH62" s="10"/>
      <c r="CI62" s="10" t="s">
        <v>78</v>
      </c>
    </row>
    <row r="63" spans="1:90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48</v>
      </c>
      <c r="L63" s="10" t="s">
        <v>63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45</v>
      </c>
      <c r="N63" s="10"/>
      <c r="O63" s="10">
        <f>SUM(F3+M3+F6+M6+F9+M9+F12+M12+F15+M15+F18+M18+F21+M21+F24+M24+F27+M27+F30+M30+F33+M33+F36+M36+F39+M39+F42+M42+F45+M45+F48+M48+F51+M51)</f>
        <v>3606</v>
      </c>
      <c r="AC63" s="10">
        <f>SUM(S3+AB3+S6+AB6+S9+AB9+S12+AB12+S15+AB15+S18+AB18+S21+AB21+S24+AB24+S27+AB27+S30+AB30+S33+AB33+S36+AB36+S39+AB39+S42+AB42+S45+AB45+S48+AB48+S51+AB51)</f>
        <v>91</v>
      </c>
      <c r="AD63" s="10" t="s">
        <v>63</v>
      </c>
      <c r="AE63" s="10">
        <f>SUM(T3+U3+AC3+AD3+T6+U6+AC6+AD6+T9+U9+AC9+AD9+T12+U12+AC12+AD12+T15+U15+AC15+AD15+T18+U18+AC18+AD18+T21+U21+AC21+AD21+T24+U24+AC24+AD24+T27+U27+AC27+AD27+T30+U30+AC30+AD30+T33+U33+AC33+AD33+T36+U36++AC36+AD36+T39+U39+AC39+AD39+T42+U42+AC42+AD42+T45+U45+AC45+AD45+T48+U48+AC48+AD48+T51+U51+AC51+AD51)</f>
        <v>91</v>
      </c>
      <c r="AF63" s="10"/>
      <c r="AG63" s="10">
        <f>SUM(V3+AE3+V6+AE6+V9+AE9+V12+AE12+V15+AE15+V18+AE18+V21+AE21+V24+AE24+V27+AE27+V30+AE30+V33+AE33+V36+AE36+V39+AE39+V42+AE42+V45+AE45+V48+AE48+V51+AE51)</f>
        <v>4561</v>
      </c>
      <c r="AU63" s="10">
        <f>SUM(AK3+AT3+AK6+AT6+AK9+AT9+AK12+AT12+AK15+AT15+AK18+AT18+AK21+AT21+AK24+AT24+AK27+AT27+AK30+AT30+AK33+AT33+AK36+AT36+AK39+AT39+AK42+AT42+AK45+AT45+AK48+AT48+AK51+AT51)</f>
        <v>106</v>
      </c>
      <c r="AV63" s="10" t="s">
        <v>63</v>
      </c>
      <c r="AW63" s="10">
        <f>SUM(AL3+AM3+AU3+AV3+AL6+AM6+AU6+AV6+AL9+AM9+AU9+AV9+AL12+AM12+AU12+AV12+AL15+AM15+AU15+AV15+AL18+AM18+AU18+AV18+AL21+AM21+AU21+AV21+AL24+AM24+AU24+AV24+AL27+AM27+AU27+AV27+AL30+AM30+AU30+AV30+AL33+AM33+AU33+AV33+AL36+AM36++AU36+AV36+AL39+AM39+AU39+AV39+AL42+AM42+AU42+AV42+AL45+AM45+AU45+AV45+AL48+AM48+AU48+AV48+AL51+AM51+AU51+AV51)</f>
        <v>106</v>
      </c>
      <c r="AX63" s="10"/>
      <c r="AY63" s="10">
        <f>SUM(AN3+AW3+AN6+AW6+AN9+AW9+AN12+AW12+AN15+AW15+AN18+AW18+AN21+AW21+AN24+AW24+AN27+AW27+AN30+AW30+AN33+AW33+AN36+AW36+AN39+AW39+AN42+AW42+AN45+AW45+AN48+AW48+AN51+AW51)</f>
        <v>6108</v>
      </c>
      <c r="BM63" s="10">
        <f>SUM(BC3+BL3+BC6+BL6+BC9+BL9+BC12+BL12+BC15+BL15+BC18+BL18+BC21+BL21+BC24+BL24+BC27+BL27+BC30+BL30+BC33+BL33+BC36+BL36+BC39+BL39+BC42+BL42+BC45+BL45+BC48+BL48+BC51+BL51)</f>
        <v>88</v>
      </c>
      <c r="BN63" s="10" t="s">
        <v>63</v>
      </c>
      <c r="BO63" s="10">
        <f>SUM(BD3+BE3+BM3+BN3+BD6+BE6+BM6+BN6+BD9+BE9+BM9+BN9+BD12+BE12+BM12+BN12+BD15+BE15+BM15+BN15+BD18+BE18+BM18+BN18+BD21+BE21+BM21+BN21+BD24+BE24+BM24+BN24+BD27+BE27+BM27+BN27+BD30+BE30+BM30+BN30+BD33+BE33+BM33+BN33+BD36+BE36++BM36+BN36+BD39+BE39+BM39+BN39+BD42+BE42+BM42+BN42+BD45+BE45+BM45+BN45+BD48+BE48+BM48+BN48+BD51+BE51+BM51+BN51)</f>
        <v>88</v>
      </c>
      <c r="BP63" s="10"/>
      <c r="BQ63" s="10">
        <f>SUM(BF3+BO3+BF6+BO6+BF9+BO9+BF12+BO12+BF15+BO15+BF18+BO18+BF21+BO21+BF24+BO24+BF27+BO27+BF30+BO30+BF33+BO33+BF36+BO36+BF39+BO39+BF42+BO42+BF45+BO45+BF48+BO48+BF51+BO51)</f>
        <v>3120</v>
      </c>
      <c r="CE63" s="10">
        <f>SUM(BU3+CD3+BU6+CD6+BU9+CD9+BU12+CD12+BU15+CD15+BU18+CD18+BU21+CD21+BU24+CD24+BU27+CD27+BU30+CD30+BU33+CD33+BU36+CD36+BU39+CD39+BU42+CD42+BU45+CD45+BU48+CD48+BU51+CD51)</f>
        <v>43</v>
      </c>
      <c r="CF63" s="10" t="s">
        <v>63</v>
      </c>
      <c r="CG63" s="10">
        <f>SUM(BV3+BW3+CE3+CF3+BV6+BW6+CE6+CF6+BV9+BW9+CE9+CF9+BV12+BW12+CE12+CF12+BV15+BW15+CE15+CF15+BV18+BW18+CE18+CF18+BV21+BW21+CE21+CF21+BV24+BW24+CE24+CF24+BV27+BW27+CE27+CF27+BV30+BW30+CE30+CF30+BV33+BW33+CE33+CF33+BV36+BW36++CE36+CF36+BV39+BW39+CE39+CF39+BV42+BW42+CE42+CF42+BV45+BW45+CE45+CF45+BV48+BW48+CE48+CF48+BV51+BW51+CE51+CF51)</f>
        <v>43</v>
      </c>
      <c r="CH63" s="10"/>
      <c r="CI63" s="10">
        <f>SUM(BX3+CG3+BX6+CG6+BX9+CG9+BX12+CG12+BX15+CG15+BX18+CG18+BX21+CG21+BX24+CG24+BX27+CG27+BX30+CG30+BX33+CG33+BX36+CG36+BX39+CG39+BX42+CG42+BX45+CG45+BX48+CG48+BX51+CG51)</f>
        <v>2717</v>
      </c>
    </row>
    <row r="64" spans="1:90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9</v>
      </c>
      <c r="L64" s="10" t="s">
        <v>65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8</v>
      </c>
      <c r="N64" s="10"/>
      <c r="O64" s="10">
        <f>SUM(F4+M4+F7+M7+F10+M10+F13+M13+F16+M16+F19+M19+F22+M22+F25+M25+F28+M28+F31+M31+F34+M34+F37+M37+F40+M40+F43+M43+F46+M46+F49+M49+F52+M52)</f>
        <v>126</v>
      </c>
      <c r="AC64" s="10">
        <f>SUM(S4+AB4+S7+AB7+S10+AB10+S13+AB13+S16+AB16+S19+AB19+S22+AB22+S25+AB25+S28+AB28+S31+AB31+S34+AB34+S37+AB37+S40+AB40+S43+AB43+S46+AB46+S49+AB49+S52+AB52)</f>
        <v>22</v>
      </c>
      <c r="AD64" s="10" t="s">
        <v>65</v>
      </c>
      <c r="AE64" s="10">
        <f t="shared" ref="AE64:AE65" si="44">SUM(T4+U4+AC4+AD4+T7+U7+AC7+AD7+T10+U10+AC10+AD10+T13+U13+AC13+AD13+T16+U16+AC16+AD16+T19+U19+AC19+AD19+T22+U22+AC22+AD22+T25+U25+AC25+AD25+T28+U28+AC28+AD28+T31+U31+AC31+AD31+T34+U34+AC34+AD34+T37+U37++AC37+AD37+T40+U40+AC40+AD40+T43+U43+AC43+AD43+T46+U46+AC46+AD46+T49+U49+AC49+AD49+T52+U52+AC52+AD52)</f>
        <v>22</v>
      </c>
      <c r="AF64" s="10"/>
      <c r="AG64" s="10">
        <f t="shared" ref="AG64:AG65" si="45">SUM(V4+AE4+V7+AE7+V10+AE10+V13+AE13+V16+AE16+V19+AE19+V22+AE22+V25+AE25+V28+AE28+V31+AE31+V34+AE34+V37+AE37+V40+AE40+V43+AE43+V46+AE46+V49+AE49+V52+AE52)</f>
        <v>170</v>
      </c>
      <c r="AU64" s="10">
        <f>SUM(AK4+AT4+AK7+AT7+AK10+AT10+AK13+AT13+AK16+AT16+AK19+AT19+AK22+AT22+AK25+AT25+AK28+AT28+AK31+AT31+AK34+AT34+AK37+AT37+AK40+AT40+AK43+AT43+AK46+AT46+AK49+AT49+AK52+AT52)</f>
        <v>46</v>
      </c>
      <c r="AV64" s="10" t="s">
        <v>65</v>
      </c>
      <c r="AW64" s="10">
        <f t="shared" ref="AW64:AW65" si="46">SUM(AL4+AM4+AU4+AV4+AL7+AM7+AU7+AV7+AL10+AM10+AU10+AV10+AL13+AM13+AU13+AV13+AL16+AM16+AU16+AV16+AL19+AM19+AU19+AV19+AL22+AM22+AU22+AV22+AL25+AM25+AU25+AV25+AL28+AM28+AU28+AV28+AL31+AM31+AU31+AV31+AL34+AM34+AU34+AV34+AL37+AM37++AU37+AV37+AL40+AM40+AU40+AV40+AL43+AM43+AU43+AV43+AL46+AM46+AU46+AV46+AL49+AM49+AU49+AV49+AL52+AM52+AU52+AV52)</f>
        <v>46</v>
      </c>
      <c r="AX64" s="10"/>
      <c r="AY64" s="10">
        <f t="shared" ref="AY64:AY65" si="47">SUM(AN4+AW4+AN7+AW7+AN10+AW10+AN13+AW13+AN16+AW16+AN19+AW19+AN22+AW22+AN25+AW25+AN28+AW28+AN31+AW31+AN34+AW34+AN37+AW37+AN40+AW40+AN43+AW43+AN46+AW46+AN49+AW49+AN52+AW52)</f>
        <v>441</v>
      </c>
      <c r="BM64" s="10">
        <f>SUM(BC4+BL4+BC7+BL7+BC10+BL10+BC13+BL13+BC16+BL16+BC19+BL19+BC22+BL22+BC25+BL25+BC28+BL28+BC31+BL31+BC34+BL34+BC37+BL37+BC40+BL40+BC43+BL43+BC46+BL46+BC49+BL49+BC52+BL52)</f>
        <v>48</v>
      </c>
      <c r="BN64" s="10" t="s">
        <v>65</v>
      </c>
      <c r="BO64" s="10">
        <f t="shared" ref="BO64:BO65" si="48">SUM(BD4+BE4+BM4+BN4+BD7+BE7+BM7+BN7+BD10+BE10+BM10+BN10+BD13+BE13+BM13+BN13+BD16+BE16+BM16+BN16+BD19+BE19+BM19+BN19+BD22+BE22+BM22+BN22+BD25+BE25+BM25+BN25+BD28+BE28+BM28+BN28+BD31+BE31+BM31+BN31+BD34+BE34+BM34+BN34+BD37+BE37++BM37+BN37+BD40+BE40+BM40+BN40+BD43+BE43+BM43+BN43+BD46+BE46+BM46+BN46+BD49+BE49+BM49+BN49+BD52+BE52+BM52+BN52)</f>
        <v>49</v>
      </c>
      <c r="BP64" s="10"/>
      <c r="BQ64" s="10">
        <f t="shared" ref="BQ64:BQ65" si="49">SUM(BF4+BO4+BF7+BO7+BF10+BO10+BF13+BO13+BF16+BO16+BF19+BO19+BF22+BO22+BF25+BO25+BF28+BO28+BF31+BO31+BF34+BO34+BF37+BO37+BF40+BO40+BF43+BO43+BF46+BO46+BF49+BO49+BF52+BO52)</f>
        <v>593</v>
      </c>
      <c r="CE64" s="10">
        <f>SUM(BU4+CD4+BU7+CD7+BU10+CD10+BU13+CD13+BU16+CD16+BU19+CD19+BU22+CD22+BU25+CD25+BU28+CD28+BU31+CD31+BU34+CD34+BU37+CD37+BU40+CD40+BU43+CD43+BU46+CD46+BU49+CD49+BU52+CD52)</f>
        <v>17</v>
      </c>
      <c r="CF64" s="10" t="s">
        <v>65</v>
      </c>
      <c r="CG64" s="10">
        <f t="shared" ref="CG64:CG65" si="50">SUM(BV4+BW4+CE4+CF4+BV7+BW7+CE7+CF7+BV10+BW10+CE10+CF10+BV13+BW13+CE13+CF13+BV16+BW16+CE16+CF16+BV19+BW19+CE19+CF19+BV22+BW22+CE22+CF22+BV25+BW25+CE25+CF25+BV28+BW28+CE28+CF28+BV31+BW31+CE31+CF31+BV34+BW34+CE34+CF34+BV37+BW37++CE37+CF37+BV40+BW40+CE40+CF40+BV43+BW43+CE43+CF43+BV46+BW46+CE46+CF46+BV49+BW49+CE49+CF49+BV52+BW52+CE52+CF52)</f>
        <v>17</v>
      </c>
      <c r="CH64" s="10"/>
      <c r="CI64" s="10">
        <f t="shared" ref="CI64:CI65" si="51">SUM(BX4+CG4+BX7+CG7+BX10+CG10+BX13+CG13+BX16+CG16+BX19+CG19+BX22+CG22+BX25+CG25+BX28+CG28+BX31+CG31+BX34+CG34+BX37+CG37+BX40+CG40+BX43+CG43+BX46+CG46+BX49+CG49+BX52+CG52)</f>
        <v>130</v>
      </c>
    </row>
    <row r="65" spans="4:87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67</v>
      </c>
      <c r="L65" s="10" t="s">
        <v>66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59</v>
      </c>
      <c r="N65" s="10"/>
      <c r="O65" s="10"/>
      <c r="AC65" s="10">
        <f>SUM(S5+AB5+S8+AB8+S11+AB11+S14+AB14+S17+AB17+S20+AB20+S23+AB23+S26+AB26+S29+AB29+S32+AB32+S35+AB35+S38+AB38+S41+AB41+S44+AB44+S47+AB47+S50+AB50+S53+AB53)</f>
        <v>209</v>
      </c>
      <c r="AD65" s="10" t="s">
        <v>66</v>
      </c>
      <c r="AE65" s="10">
        <f t="shared" si="44"/>
        <v>209</v>
      </c>
      <c r="AF65" s="10"/>
      <c r="AG65" s="10">
        <f t="shared" si="45"/>
        <v>1223</v>
      </c>
      <c r="AU65" s="10">
        <f>SUM(AK5+AT5+AK8+AT8+AK11+AT11+AK14+AT14+AK17+AT17+AK20+AT20+AK23+AT23+AK26+AT26+AK29+AT29+AK32+AT32+AK35+AT35+AK38+AT38+AK41+AT41+AK44+AT44+AK47+AT47+AK50+AT50+AK53+AT53)</f>
        <v>173</v>
      </c>
      <c r="AV65" s="10" t="s">
        <v>66</v>
      </c>
      <c r="AW65" s="10">
        <f t="shared" si="46"/>
        <v>173</v>
      </c>
      <c r="AX65" s="10"/>
      <c r="AY65" s="10">
        <f t="shared" si="47"/>
        <v>740</v>
      </c>
      <c r="BM65" s="10">
        <f>SUM(BC5+BL5+BC8+BL8+BC11+BL11+BC14+BL14+BC17+BL17+BC20+BL20+BC23+BL23+BC26+BL26+BC29+BL29+BC32+BL32+BC35+BL35+BC38+BL38+BC41+BL41+BC44+BL44+BC47+BL47+BC50+BL50+BC53+BL53)</f>
        <v>155</v>
      </c>
      <c r="BN65" s="10" t="s">
        <v>66</v>
      </c>
      <c r="BO65" s="10">
        <f t="shared" si="48"/>
        <v>157</v>
      </c>
      <c r="BP65" s="10"/>
      <c r="BQ65" s="10">
        <f t="shared" si="49"/>
        <v>765</v>
      </c>
      <c r="CE65" s="10">
        <f>SUM(BU5+CD5+BU8+CD8+BU11+CD11+BU14+CD14+BU17+CD17+BU20+CD20+BU23+CD23+BU26+CD26+BU29+CD29+BU32+CD32+BU35+CD35+BU38+CD38+BU41+CD41+BU44+CD44+BU47+CD47+BU50+CD50+BU53+CD53)</f>
        <v>114</v>
      </c>
      <c r="CF65" s="10" t="s">
        <v>66</v>
      </c>
      <c r="CG65" s="10">
        <f t="shared" si="50"/>
        <v>108</v>
      </c>
      <c r="CH65" s="10"/>
      <c r="CI65" s="10">
        <f t="shared" si="51"/>
        <v>400</v>
      </c>
    </row>
    <row r="66" spans="4:87">
      <c r="D66" s="21"/>
      <c r="E66" s="21"/>
      <c r="F66" s="21"/>
      <c r="G66" s="21"/>
      <c r="K66" s="25">
        <f>SUM(K63+K64+K65)</f>
        <v>124</v>
      </c>
      <c r="L66" s="10"/>
      <c r="M66" s="25">
        <f>SUM(M63+M64+M65)</f>
        <v>112</v>
      </c>
      <c r="N66" s="10"/>
      <c r="O66" s="25">
        <f>SUM(O63+O64)</f>
        <v>3732</v>
      </c>
      <c r="AC66" s="25">
        <f>SUM(AC63+AC64+AC65)</f>
        <v>322</v>
      </c>
      <c r="AD66" s="10"/>
      <c r="AE66" s="25">
        <f>SUM(AE63+AE64+AE65)</f>
        <v>322</v>
      </c>
      <c r="AF66" s="10"/>
      <c r="AG66" s="25">
        <f>SUM(AG63+AG64)</f>
        <v>4731</v>
      </c>
      <c r="AU66" s="25">
        <f>SUM(AU63+AU64+AU65)</f>
        <v>325</v>
      </c>
      <c r="AV66" s="10"/>
      <c r="AW66" s="25">
        <f>SUM(AW63+AW64+AW65)</f>
        <v>325</v>
      </c>
      <c r="AX66" s="10"/>
      <c r="AY66" s="25">
        <f>SUM(AY63+AY64)</f>
        <v>6549</v>
      </c>
      <c r="BM66" s="25">
        <f>SUM(BM63+BM64+BM65)</f>
        <v>291</v>
      </c>
      <c r="BN66" s="10"/>
      <c r="BO66" s="25">
        <f>SUM(BO63+BO64+BO65)</f>
        <v>294</v>
      </c>
      <c r="BP66" s="10"/>
      <c r="BQ66" s="25">
        <f>SUM(BQ63+BQ64)</f>
        <v>3713</v>
      </c>
      <c r="CE66" s="25">
        <f>SUM(CE63+CE64+CE65)</f>
        <v>174</v>
      </c>
      <c r="CF66" s="10"/>
      <c r="CG66" s="25">
        <f>SUM(CG63+CG64+CG65)</f>
        <v>168</v>
      </c>
      <c r="CH66" s="10"/>
      <c r="CI66" s="25">
        <f>SUM(CI63+CI64)</f>
        <v>2847</v>
      </c>
    </row>
  </sheetData>
  <mergeCells count="29">
    <mergeCell ref="A51:A53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48:A50"/>
    <mergeCell ref="A33:A35"/>
    <mergeCell ref="A39:A41"/>
    <mergeCell ref="CD1:CJ1"/>
    <mergeCell ref="A45:A47"/>
    <mergeCell ref="A42:A44"/>
    <mergeCell ref="BL1:BR1"/>
    <mergeCell ref="BC1:BI1"/>
    <mergeCell ref="AT1:AZ1"/>
    <mergeCell ref="S1:Y1"/>
    <mergeCell ref="AB1:AH1"/>
    <mergeCell ref="AK1:AQ1"/>
    <mergeCell ref="A1:A2"/>
    <mergeCell ref="J1:P1"/>
    <mergeCell ref="C1:I1"/>
    <mergeCell ref="B1:B2"/>
    <mergeCell ref="BU1:CA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TOSHIBA</dc:creator>
  <cp:keywords/>
  <dc:description/>
  <cp:lastModifiedBy>Laura Valentina, Blandon Parra</cp:lastModifiedBy>
  <cp:revision/>
  <dcterms:created xsi:type="dcterms:W3CDTF">2025-02-21T14:57:12Z</dcterms:created>
  <dcterms:modified xsi:type="dcterms:W3CDTF">2026-07-01T16:18:04Z</dcterms:modified>
  <cp:category/>
  <cp:contentStatus/>
</cp:coreProperties>
</file>